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https://anatel365-my.sharepoint.com/personal/tiagocampos_anatel_gov_br/Documents/Contratações 2023/Limpeza MS/"/>
    </mc:Choice>
  </mc:AlternateContent>
  <xr:revisionPtr revIDLastSave="2" documentId="8_{136EEAEE-CBB6-478D-B66B-A4562FA8394F}" xr6:coauthVersionLast="41" xr6:coauthVersionMax="47" xr10:uidLastSave="{7FB4115B-0517-4B30-B647-B6CBA7FA42BF}"/>
  <bookViews>
    <workbookView xWindow="-120" yWindow="-120" windowWidth="29040" windowHeight="15840" activeTab="1" xr2:uid="{00000000-000D-0000-FFFF-FFFF00000000}"/>
  </bookViews>
  <sheets>
    <sheet name="Consolidação" sheetId="10" r:id="rId1"/>
    <sheet name="SERVENTE" sheetId="5" r:id="rId2"/>
    <sheet name="UNIFORMES" sheetId="6" r:id="rId3"/>
    <sheet name="EPIs" sheetId="13" r:id="rId4"/>
    <sheet name="MATERIAIS" sheetId="9" r:id="rId5"/>
    <sheet name="UTENSÍLIOS" sheetId="11" r:id="rId6"/>
    <sheet name="EQUIPAMENTOS" sheetId="7" r:id="rId7"/>
    <sheet name="MMDT" sheetId="12" r:id="rId8"/>
  </sheets>
  <externalReferences>
    <externalReference r:id="rId9"/>
  </externalReferences>
  <definedNames>
    <definedName name="_xlnm._FilterDatabase" localSheetId="4" hidden="1">MATERIAIS!$A$6:$K$39</definedName>
    <definedName name="_xlnm._FilterDatabase" localSheetId="7" hidden="1">MMDT!$B$2:$E$702</definedName>
    <definedName name="_xlnm._FilterDatabase" localSheetId="5" hidden="1">UTENSÍLIOS!$A$4:$L$29</definedName>
    <definedName name="_xlnm.Print_Area" localSheetId="4">MATERIAIS!$A$1:$E$39</definedName>
    <definedName name="_xlnm.Print_Area" localSheetId="5">UTENSÍLIOS!$A$1:$E$29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7" l="1"/>
  <c r="H10" i="7" s="1"/>
  <c r="E27" i="11"/>
  <c r="E29" i="11" s="1"/>
  <c r="E37" i="9"/>
  <c r="E39" i="9" s="1"/>
  <c r="E8" i="6"/>
  <c r="E9" i="6" s="1"/>
  <c r="H11" i="7" l="1"/>
  <c r="E28" i="11"/>
  <c r="E38" i="9"/>
  <c r="E23" i="11"/>
  <c r="E8" i="7" l="1"/>
  <c r="E7" i="7"/>
  <c r="E6" i="7"/>
  <c r="E5" i="7"/>
  <c r="E4" i="7"/>
  <c r="E3" i="7"/>
  <c r="E26" i="11"/>
  <c r="E25" i="11"/>
  <c r="E24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E3" i="11"/>
  <c r="G13" i="10"/>
  <c r="E8" i="13"/>
  <c r="E7" i="13"/>
  <c r="E6" i="13"/>
  <c r="E5" i="13"/>
  <c r="E4" i="13"/>
  <c r="E3" i="13"/>
  <c r="E9" i="13" l="1"/>
  <c r="E10" i="13" s="1"/>
  <c r="F128" i="5"/>
  <c r="F30" i="5"/>
  <c r="F62" i="5" s="1"/>
  <c r="E15" i="9" l="1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725" i="12"/>
  <c r="E726" i="12"/>
  <c r="E727" i="12"/>
  <c r="E728" i="12"/>
  <c r="E729" i="12"/>
  <c r="E730" i="12"/>
  <c r="E731" i="12"/>
  <c r="E732" i="12"/>
  <c r="E733" i="12"/>
  <c r="E734" i="12"/>
  <c r="E735" i="12"/>
  <c r="E736" i="12"/>
  <c r="E737" i="12"/>
  <c r="E738" i="12"/>
  <c r="E739" i="12"/>
  <c r="E740" i="12"/>
  <c r="E741" i="12"/>
  <c r="E742" i="12"/>
  <c r="E743" i="12"/>
  <c r="E744" i="12"/>
  <c r="E745" i="12"/>
  <c r="E746" i="12"/>
  <c r="E747" i="12"/>
  <c r="E748" i="12"/>
  <c r="E749" i="12"/>
  <c r="E750" i="12"/>
  <c r="E751" i="12"/>
  <c r="E752" i="12"/>
  <c r="E753" i="12"/>
  <c r="E754" i="12"/>
  <c r="E755" i="12"/>
  <c r="E756" i="12"/>
  <c r="E757" i="12"/>
  <c r="E758" i="12"/>
  <c r="E759" i="12"/>
  <c r="E760" i="12"/>
  <c r="E761" i="12"/>
  <c r="E762" i="12"/>
  <c r="E763" i="12"/>
  <c r="E764" i="12"/>
  <c r="E765" i="12"/>
  <c r="E766" i="12"/>
  <c r="E767" i="12"/>
  <c r="E768" i="12"/>
  <c r="E769" i="12"/>
  <c r="E770" i="12"/>
  <c r="E771" i="12"/>
  <c r="E772" i="12"/>
  <c r="E773" i="12"/>
  <c r="E774" i="12"/>
  <c r="E775" i="12"/>
  <c r="E776" i="12"/>
  <c r="E777" i="12"/>
  <c r="E778" i="12"/>
  <c r="E779" i="12"/>
  <c r="E780" i="12"/>
  <c r="E781" i="12"/>
  <c r="E782" i="12"/>
  <c r="E783" i="12"/>
  <c r="E784" i="12"/>
  <c r="E785" i="12"/>
  <c r="E786" i="12"/>
  <c r="E787" i="12"/>
  <c r="E788" i="12"/>
  <c r="E789" i="12"/>
  <c r="E790" i="12"/>
  <c r="E791" i="12"/>
  <c r="E792" i="12"/>
  <c r="E793" i="12"/>
  <c r="E794" i="12"/>
  <c r="E795" i="12"/>
  <c r="E796" i="12"/>
  <c r="E797" i="12"/>
  <c r="E798" i="12"/>
  <c r="E799" i="12"/>
  <c r="E800" i="12"/>
  <c r="E801" i="12"/>
  <c r="E802" i="12"/>
  <c r="E803" i="12"/>
  <c r="E804" i="12"/>
  <c r="E805" i="12"/>
  <c r="E806" i="12"/>
  <c r="E807" i="12"/>
  <c r="E808" i="12"/>
  <c r="E809" i="12"/>
  <c r="E810" i="12"/>
  <c r="E811" i="12"/>
  <c r="E812" i="12"/>
  <c r="E813" i="12"/>
  <c r="E814" i="12"/>
  <c r="E815" i="12"/>
  <c r="E816" i="12"/>
  <c r="E817" i="12"/>
  <c r="E818" i="12"/>
  <c r="E819" i="12"/>
  <c r="E820" i="12"/>
  <c r="E821" i="12"/>
  <c r="E822" i="12"/>
  <c r="E823" i="12"/>
  <c r="E824" i="12"/>
  <c r="E825" i="12"/>
  <c r="E826" i="12"/>
  <c r="E827" i="12"/>
  <c r="E828" i="12"/>
  <c r="E829" i="12"/>
  <c r="E830" i="12"/>
  <c r="E831" i="12"/>
  <c r="E832" i="12"/>
  <c r="E833" i="12"/>
  <c r="E834" i="12"/>
  <c r="E835" i="12"/>
  <c r="E836" i="12"/>
  <c r="E837" i="12"/>
  <c r="E838" i="12"/>
  <c r="E839" i="12"/>
  <c r="E840" i="12"/>
  <c r="E841" i="12"/>
  <c r="E842" i="12"/>
  <c r="E843" i="12"/>
  <c r="E844" i="12"/>
  <c r="E845" i="12"/>
  <c r="E846" i="12"/>
  <c r="E847" i="12"/>
  <c r="E848" i="12"/>
  <c r="E849" i="12"/>
  <c r="E850" i="12"/>
  <c r="E851" i="12"/>
  <c r="E852" i="12"/>
  <c r="E853" i="12"/>
  <c r="E854" i="12"/>
  <c r="E855" i="12"/>
  <c r="E856" i="12"/>
  <c r="E857" i="12"/>
  <c r="E858" i="12"/>
  <c r="E859" i="12"/>
  <c r="E860" i="12"/>
  <c r="E861" i="12"/>
  <c r="E862" i="12"/>
  <c r="E863" i="12"/>
  <c r="E864" i="12"/>
  <c r="E865" i="12"/>
  <c r="E866" i="12"/>
  <c r="E867" i="12"/>
  <c r="E868" i="12"/>
  <c r="E869" i="12"/>
  <c r="E870" i="12"/>
  <c r="E871" i="12"/>
  <c r="E872" i="12"/>
  <c r="E873" i="12"/>
  <c r="E874" i="12"/>
  <c r="E875" i="12"/>
  <c r="E876" i="12"/>
  <c r="E877" i="12"/>
  <c r="E878" i="12"/>
  <c r="E879" i="12"/>
  <c r="E880" i="12"/>
  <c r="E881" i="12"/>
  <c r="E882" i="12"/>
  <c r="E883" i="12"/>
  <c r="E884" i="12"/>
  <c r="E885" i="12"/>
  <c r="E886" i="12"/>
  <c r="E887" i="12"/>
  <c r="E888" i="12"/>
  <c r="E889" i="12"/>
  <c r="E890" i="12"/>
  <c r="E891" i="12"/>
  <c r="E892" i="12"/>
  <c r="E893" i="12"/>
  <c r="E894" i="12"/>
  <c r="E895" i="12"/>
  <c r="E896" i="12"/>
  <c r="E897" i="12"/>
  <c r="E898" i="12"/>
  <c r="E899" i="12"/>
  <c r="E900" i="12"/>
  <c r="E901" i="12"/>
  <c r="E902" i="12"/>
  <c r="E903" i="12"/>
  <c r="E904" i="12"/>
  <c r="E905" i="12"/>
  <c r="E906" i="12"/>
  <c r="E907" i="12"/>
  <c r="E908" i="12"/>
  <c r="E909" i="12"/>
  <c r="E910" i="12"/>
  <c r="E911" i="12"/>
  <c r="E912" i="12"/>
  <c r="E913" i="12"/>
  <c r="E914" i="12"/>
  <c r="E915" i="12"/>
  <c r="E916" i="12"/>
  <c r="E917" i="12"/>
  <c r="E918" i="12"/>
  <c r="E919" i="12"/>
  <c r="E920" i="12"/>
  <c r="E921" i="12"/>
  <c r="E922" i="12"/>
  <c r="E923" i="12"/>
  <c r="E924" i="12"/>
  <c r="E925" i="12"/>
  <c r="E926" i="12"/>
  <c r="E927" i="12"/>
  <c r="E928" i="12"/>
  <c r="E929" i="12"/>
  <c r="E930" i="12"/>
  <c r="E931" i="12"/>
  <c r="E932" i="12"/>
  <c r="E933" i="12"/>
  <c r="E934" i="12"/>
  <c r="E935" i="12"/>
  <c r="E936" i="12"/>
  <c r="E937" i="12"/>
  <c r="E938" i="12"/>
  <c r="E939" i="12"/>
  <c r="E940" i="12"/>
  <c r="E941" i="12"/>
  <c r="E942" i="12"/>
  <c r="E943" i="12"/>
  <c r="E944" i="12"/>
  <c r="E945" i="12"/>
  <c r="E946" i="12"/>
  <c r="E947" i="12"/>
  <c r="E948" i="12"/>
  <c r="E949" i="12"/>
  <c r="E950" i="12"/>
  <c r="E951" i="12"/>
  <c r="E952" i="12"/>
  <c r="E953" i="12"/>
  <c r="E954" i="12"/>
  <c r="E955" i="12"/>
  <c r="E956" i="12"/>
  <c r="E957" i="12"/>
  <c r="E958" i="12"/>
  <c r="E959" i="12"/>
  <c r="E960" i="12"/>
  <c r="E961" i="12"/>
  <c r="E962" i="12"/>
  <c r="E963" i="12"/>
  <c r="E964" i="12"/>
  <c r="E965" i="12"/>
  <c r="E966" i="12"/>
  <c r="E967" i="12"/>
  <c r="E968" i="12"/>
  <c r="E969" i="12"/>
  <c r="E970" i="12"/>
  <c r="E971" i="12"/>
  <c r="E972" i="12"/>
  <c r="E973" i="12"/>
  <c r="E974" i="12"/>
  <c r="E975" i="12"/>
  <c r="E976" i="12"/>
  <c r="E977" i="12"/>
  <c r="E978" i="12"/>
  <c r="E979" i="12"/>
  <c r="E980" i="12"/>
  <c r="E981" i="12"/>
  <c r="E982" i="12"/>
  <c r="E983" i="12"/>
  <c r="E984" i="12"/>
  <c r="E985" i="12"/>
  <c r="E986" i="12"/>
  <c r="E987" i="12"/>
  <c r="E988" i="12"/>
  <c r="E989" i="12"/>
  <c r="E990" i="12"/>
  <c r="E991" i="12"/>
  <c r="E992" i="12"/>
  <c r="E993" i="12"/>
  <c r="E994" i="12"/>
  <c r="E995" i="12"/>
  <c r="E996" i="12"/>
  <c r="E997" i="12"/>
  <c r="E998" i="12"/>
  <c r="E999" i="12"/>
  <c r="E1000" i="12"/>
  <c r="E1001" i="12"/>
  <c r="E1002" i="12"/>
  <c r="E1003" i="12"/>
  <c r="E1004" i="12"/>
  <c r="E1005" i="12"/>
  <c r="E1006" i="12"/>
  <c r="E1007" i="12"/>
  <c r="E1008" i="12"/>
  <c r="E1009" i="12"/>
  <c r="E1010" i="12"/>
  <c r="E1011" i="12"/>
  <c r="E1012" i="12"/>
  <c r="E1013" i="12"/>
  <c r="E1014" i="12"/>
  <c r="E1015" i="12"/>
  <c r="E1016" i="12"/>
  <c r="E1017" i="12"/>
  <c r="E1018" i="12"/>
  <c r="E1019" i="12"/>
  <c r="E1020" i="12"/>
  <c r="E1021" i="12"/>
  <c r="E1022" i="12"/>
  <c r="E1023" i="12"/>
  <c r="E1024" i="12"/>
  <c r="E1025" i="12"/>
  <c r="E1026" i="12"/>
  <c r="E1027" i="12"/>
  <c r="E1028" i="12"/>
  <c r="E1029" i="12"/>
  <c r="E1030" i="12"/>
  <c r="E1031" i="12"/>
  <c r="E1032" i="12"/>
  <c r="E1033" i="12"/>
  <c r="E1034" i="12"/>
  <c r="E1035" i="12"/>
  <c r="E1036" i="12"/>
  <c r="E1037" i="12"/>
  <c r="E1038" i="12"/>
  <c r="E1039" i="12"/>
  <c r="E1040" i="12"/>
  <c r="E1041" i="12"/>
  <c r="E1042" i="12"/>
  <c r="E1043" i="12"/>
  <c r="E1044" i="12"/>
  <c r="E1045" i="12"/>
  <c r="E1046" i="12"/>
  <c r="E1047" i="12"/>
  <c r="E1048" i="12"/>
  <c r="E1049" i="12"/>
  <c r="E1050" i="12"/>
  <c r="E1051" i="12"/>
  <c r="E1052" i="12"/>
  <c r="E1053" i="12"/>
  <c r="E1054" i="12"/>
  <c r="E1055" i="12"/>
  <c r="E1056" i="12"/>
  <c r="E1057" i="12"/>
  <c r="E1058" i="12"/>
  <c r="E1059" i="12"/>
  <c r="E1060" i="12"/>
  <c r="E1061" i="12"/>
  <c r="E1062" i="12"/>
  <c r="E1063" i="12"/>
  <c r="E1064" i="12"/>
  <c r="E1065" i="12"/>
  <c r="E1066" i="12"/>
  <c r="E1067" i="12"/>
  <c r="E1068" i="12"/>
  <c r="E1069" i="12"/>
  <c r="E1070" i="12"/>
  <c r="E1071" i="12"/>
  <c r="E1072" i="12"/>
  <c r="E1073" i="12"/>
  <c r="E1074" i="12"/>
  <c r="E1075" i="12"/>
  <c r="E1076" i="12"/>
  <c r="E1077" i="12"/>
  <c r="E1078" i="12"/>
  <c r="E1079" i="12"/>
  <c r="E1080" i="12"/>
  <c r="E1081" i="12"/>
  <c r="E1082" i="12"/>
  <c r="E1083" i="12"/>
  <c r="E1084" i="12"/>
  <c r="E1085" i="12"/>
  <c r="E1086" i="12"/>
  <c r="E1087" i="12"/>
  <c r="E1088" i="12"/>
  <c r="E1089" i="12"/>
  <c r="E1090" i="12"/>
  <c r="E1091" i="12"/>
  <c r="E1092" i="12"/>
  <c r="E1093" i="12"/>
  <c r="E1094" i="12"/>
  <c r="E1095" i="12"/>
  <c r="E1096" i="12"/>
  <c r="E1097" i="12"/>
  <c r="E1098" i="12"/>
  <c r="E1099" i="12"/>
  <c r="E1100" i="12"/>
  <c r="E1101" i="12"/>
  <c r="E1102" i="12"/>
  <c r="E1103" i="12"/>
  <c r="E1104" i="12"/>
  <c r="E1105" i="12"/>
  <c r="E1106" i="12"/>
  <c r="E1107" i="12"/>
  <c r="E1108" i="12"/>
  <c r="E1109" i="12"/>
  <c r="E1110" i="12"/>
  <c r="E1111" i="12"/>
  <c r="E1112" i="12"/>
  <c r="E1113" i="12"/>
  <c r="E1114" i="12"/>
  <c r="E1115" i="12"/>
  <c r="E1116" i="12"/>
  <c r="E1117" i="12"/>
  <c r="E1118" i="12"/>
  <c r="E1119" i="12"/>
  <c r="E1120" i="12"/>
  <c r="E1121" i="12"/>
  <c r="E1122" i="12"/>
  <c r="E1123" i="12"/>
  <c r="E1124" i="12"/>
  <c r="E1125" i="12"/>
  <c r="E1126" i="12"/>
  <c r="E1127" i="12"/>
  <c r="E1128" i="12"/>
  <c r="E1129" i="12"/>
  <c r="E1130" i="12"/>
  <c r="E1131" i="12"/>
  <c r="E1132" i="12"/>
  <c r="E1133" i="12"/>
  <c r="E1134" i="12"/>
  <c r="E1135" i="12"/>
  <c r="E1136" i="12"/>
  <c r="E1137" i="12"/>
  <c r="E1138" i="12"/>
  <c r="E1139" i="12"/>
  <c r="E1140" i="12"/>
  <c r="E1141" i="12"/>
  <c r="E1142" i="12"/>
  <c r="E1143" i="12"/>
  <c r="E1144" i="12"/>
  <c r="E1145" i="12"/>
  <c r="E1146" i="12"/>
  <c r="E1147" i="12"/>
  <c r="E1148" i="12"/>
  <c r="E1149" i="12"/>
  <c r="E1150" i="12"/>
  <c r="E1151" i="12"/>
  <c r="E1152" i="12"/>
  <c r="E1153" i="12"/>
  <c r="E1154" i="12"/>
  <c r="E1155" i="12"/>
  <c r="E1156" i="12"/>
  <c r="E1157" i="12"/>
  <c r="E1158" i="12"/>
  <c r="E1159" i="12"/>
  <c r="E1160" i="12"/>
  <c r="E1161" i="12"/>
  <c r="E1162" i="12"/>
  <c r="E1163" i="12"/>
  <c r="E1164" i="12"/>
  <c r="E1165" i="12"/>
  <c r="E1166" i="12"/>
  <c r="E1167" i="12"/>
  <c r="E1168" i="12"/>
  <c r="E1169" i="12"/>
  <c r="E1170" i="12"/>
  <c r="E1171" i="12"/>
  <c r="E1172" i="12"/>
  <c r="E1173" i="12"/>
  <c r="E1174" i="12"/>
  <c r="E1175" i="12"/>
  <c r="E1176" i="12"/>
  <c r="E1177" i="12"/>
  <c r="E1178" i="12"/>
  <c r="E1179" i="12"/>
  <c r="E1180" i="12"/>
  <c r="E1181" i="12"/>
  <c r="E1182" i="12"/>
  <c r="E1183" i="12"/>
  <c r="E1184" i="12"/>
  <c r="E1185" i="12"/>
  <c r="E1186" i="12"/>
  <c r="E1187" i="12"/>
  <c r="E1188" i="12"/>
  <c r="E1189" i="12"/>
  <c r="E1190" i="12"/>
  <c r="E1191" i="12"/>
  <c r="E1192" i="12"/>
  <c r="E1193" i="12"/>
  <c r="E1194" i="12"/>
  <c r="E1195" i="12"/>
  <c r="E1196" i="12"/>
  <c r="E1197" i="12"/>
  <c r="E1198" i="12"/>
  <c r="E1199" i="12"/>
  <c r="E1200" i="12"/>
  <c r="E1201" i="12"/>
  <c r="E1202" i="12"/>
  <c r="E1203" i="12"/>
  <c r="E1204" i="12"/>
  <c r="E1205" i="12"/>
  <c r="E1206" i="12"/>
  <c r="E1207" i="12"/>
  <c r="E1208" i="12"/>
  <c r="E1209" i="12"/>
  <c r="E1210" i="12"/>
  <c r="E1211" i="12"/>
  <c r="E1212" i="12"/>
  <c r="E1213" i="12"/>
  <c r="E1214" i="12"/>
  <c r="E1215" i="12"/>
  <c r="E1216" i="12"/>
  <c r="E1217" i="12"/>
  <c r="E1218" i="12"/>
  <c r="E1219" i="12"/>
  <c r="E1220" i="12"/>
  <c r="E1221" i="12"/>
  <c r="E1222" i="12"/>
  <c r="E1223" i="12"/>
  <c r="E1224" i="12"/>
  <c r="E1225" i="12"/>
  <c r="E1226" i="12"/>
  <c r="E1227" i="12"/>
  <c r="E1228" i="12"/>
  <c r="E1229" i="12"/>
  <c r="E1230" i="12"/>
  <c r="E1231" i="12"/>
  <c r="E1232" i="12"/>
  <c r="E1233" i="12"/>
  <c r="E1234" i="12"/>
  <c r="E1235" i="12"/>
  <c r="E1236" i="12"/>
  <c r="E1237" i="12"/>
  <c r="E1238" i="12"/>
  <c r="E1239" i="12"/>
  <c r="E1240" i="12"/>
  <c r="E1241" i="12"/>
  <c r="E1242" i="12"/>
  <c r="E1243" i="12"/>
  <c r="E1244" i="12"/>
  <c r="E1245" i="12"/>
  <c r="E1246" i="12"/>
  <c r="E1247" i="12"/>
  <c r="E1248" i="12"/>
  <c r="E1249" i="12"/>
  <c r="E1250" i="12"/>
  <c r="E1251" i="12"/>
  <c r="E1252" i="12"/>
  <c r="E1253" i="12"/>
  <c r="E1254" i="12"/>
  <c r="E1255" i="12"/>
  <c r="E1256" i="12"/>
  <c r="E1257" i="12"/>
  <c r="E1258" i="12"/>
  <c r="E1259" i="12"/>
  <c r="E1260" i="12"/>
  <c r="E1261" i="12"/>
  <c r="E1262" i="12"/>
  <c r="E1263" i="12"/>
  <c r="E1264" i="12"/>
  <c r="E1265" i="12"/>
  <c r="E1266" i="12"/>
  <c r="E1267" i="12"/>
  <c r="E1268" i="12"/>
  <c r="E1269" i="12"/>
  <c r="E1270" i="12"/>
  <c r="E1271" i="12"/>
  <c r="E1272" i="12"/>
  <c r="E1273" i="12"/>
  <c r="E1274" i="12"/>
  <c r="E1275" i="12"/>
  <c r="E1276" i="12"/>
  <c r="E1277" i="12"/>
  <c r="E1278" i="12"/>
  <c r="E1279" i="12"/>
  <c r="E1280" i="12"/>
  <c r="E1281" i="12"/>
  <c r="E1282" i="12"/>
  <c r="E1283" i="12"/>
  <c r="E1284" i="12"/>
  <c r="E1285" i="12"/>
  <c r="E1286" i="12"/>
  <c r="E1287" i="12"/>
  <c r="E1288" i="12"/>
  <c r="E1289" i="12"/>
  <c r="E1290" i="12"/>
  <c r="E1291" i="12"/>
  <c r="E1292" i="12"/>
  <c r="E1293" i="12"/>
  <c r="E1294" i="12"/>
  <c r="E1295" i="12"/>
  <c r="E1296" i="12"/>
  <c r="E1297" i="12"/>
  <c r="E1298" i="12"/>
  <c r="E1299" i="12"/>
  <c r="E1300" i="12"/>
  <c r="E1301" i="12"/>
  <c r="E1302" i="12"/>
  <c r="E1303" i="12"/>
  <c r="E1304" i="12"/>
  <c r="E1305" i="12"/>
  <c r="E1306" i="12"/>
  <c r="E1307" i="12"/>
  <c r="E1308" i="12"/>
  <c r="E1309" i="12"/>
  <c r="E1310" i="12"/>
  <c r="E1311" i="12"/>
  <c r="E1312" i="12"/>
  <c r="E1313" i="12"/>
  <c r="E1314" i="12"/>
  <c r="E1315" i="12"/>
  <c r="E1316" i="12"/>
  <c r="E1317" i="12"/>
  <c r="E1318" i="12"/>
  <c r="E1319" i="12"/>
  <c r="E1320" i="12"/>
  <c r="E1321" i="12"/>
  <c r="E1322" i="12"/>
  <c r="E1323" i="12"/>
  <c r="E1324" i="12"/>
  <c r="E1325" i="12"/>
  <c r="E1326" i="12"/>
  <c r="E1327" i="12"/>
  <c r="E1328" i="12"/>
  <c r="E1329" i="12"/>
  <c r="E1330" i="12"/>
  <c r="E1331" i="12"/>
  <c r="E1332" i="12"/>
  <c r="E1333" i="12"/>
  <c r="E1334" i="12"/>
  <c r="E1335" i="12"/>
  <c r="E1336" i="12"/>
  <c r="E1337" i="12"/>
  <c r="E1338" i="12"/>
  <c r="E1339" i="12"/>
  <c r="E1340" i="12"/>
  <c r="E1341" i="12"/>
  <c r="E1342" i="12"/>
  <c r="E1343" i="12"/>
  <c r="E1344" i="12"/>
  <c r="E1345" i="12"/>
  <c r="E1346" i="12"/>
  <c r="E1347" i="12"/>
  <c r="E1348" i="12"/>
  <c r="E1349" i="12"/>
  <c r="E1350" i="12"/>
  <c r="E1351" i="12"/>
  <c r="E1352" i="12"/>
  <c r="E1353" i="12"/>
  <c r="E1354" i="12"/>
  <c r="E1355" i="12"/>
  <c r="E1356" i="12"/>
  <c r="E1357" i="12"/>
  <c r="E1358" i="12"/>
  <c r="E1359" i="12"/>
  <c r="E1360" i="12"/>
  <c r="E1361" i="12"/>
  <c r="E1362" i="12"/>
  <c r="E1363" i="12"/>
  <c r="E1364" i="12"/>
  <c r="E1365" i="12"/>
  <c r="E1366" i="12"/>
  <c r="E1367" i="12"/>
  <c r="E1368" i="12"/>
  <c r="E1369" i="12"/>
  <c r="E1370" i="12"/>
  <c r="E1371" i="12"/>
  <c r="E1372" i="12"/>
  <c r="E1373" i="12"/>
  <c r="E1374" i="12"/>
  <c r="E1375" i="12"/>
  <c r="E1376" i="12"/>
  <c r="E1377" i="12"/>
  <c r="E1378" i="12"/>
  <c r="E1379" i="12"/>
  <c r="E1380" i="12"/>
  <c r="E1381" i="12"/>
  <c r="E1382" i="12"/>
  <c r="E1383" i="12"/>
  <c r="E1384" i="12"/>
  <c r="E1385" i="12"/>
  <c r="E1386" i="12"/>
  <c r="E1387" i="12"/>
  <c r="E1388" i="12"/>
  <c r="E1389" i="12"/>
  <c r="E1390" i="12"/>
  <c r="E1391" i="12"/>
  <c r="E1392" i="12"/>
  <c r="E1393" i="12"/>
  <c r="E1394" i="12"/>
  <c r="E1395" i="12"/>
  <c r="E1396" i="12"/>
  <c r="E1397" i="12"/>
  <c r="E1398" i="12"/>
  <c r="E1399" i="12"/>
  <c r="E1400" i="12"/>
  <c r="E1401" i="12"/>
  <c r="E1402" i="12"/>
  <c r="E1403" i="12"/>
  <c r="E1404" i="12"/>
  <c r="E1405" i="12"/>
  <c r="E1406" i="12"/>
  <c r="E1407" i="12"/>
  <c r="E1408" i="12"/>
  <c r="E1409" i="12"/>
  <c r="E1410" i="12"/>
  <c r="E1411" i="12"/>
  <c r="E1412" i="12"/>
  <c r="E1413" i="12"/>
  <c r="E1414" i="12"/>
  <c r="E1415" i="12"/>
  <c r="E1416" i="12"/>
  <c r="E1417" i="12"/>
  <c r="E1418" i="12"/>
  <c r="E1419" i="12"/>
  <c r="E1420" i="12"/>
  <c r="E1421" i="12"/>
  <c r="E1422" i="12"/>
  <c r="E1423" i="12"/>
  <c r="E1424" i="12"/>
  <c r="E1425" i="12"/>
  <c r="E1426" i="12"/>
  <c r="E1427" i="12"/>
  <c r="E1428" i="12"/>
  <c r="E1429" i="12"/>
  <c r="E1430" i="12"/>
  <c r="E1431" i="12"/>
  <c r="E1432" i="12"/>
  <c r="E1433" i="12"/>
  <c r="E1434" i="12"/>
  <c r="E1435" i="12"/>
  <c r="E1436" i="12"/>
  <c r="E1437" i="12"/>
  <c r="E1438" i="12"/>
  <c r="E1439" i="12"/>
  <c r="E1440" i="12"/>
  <c r="E1441" i="12"/>
  <c r="E1442" i="12"/>
  <c r="E1443" i="12"/>
  <c r="E1444" i="12"/>
  <c r="E1445" i="12"/>
  <c r="E1446" i="12"/>
  <c r="E1447" i="12"/>
  <c r="E1448" i="12"/>
  <c r="E1449" i="12"/>
  <c r="E1450" i="12"/>
  <c r="E1451" i="12"/>
  <c r="E1452" i="12"/>
  <c r="E1453" i="12"/>
  <c r="E1454" i="12"/>
  <c r="E1455" i="12"/>
  <c r="E1456" i="12"/>
  <c r="E1457" i="12"/>
  <c r="E1458" i="12"/>
  <c r="E1459" i="12"/>
  <c r="E1460" i="12"/>
  <c r="E1461" i="12"/>
  <c r="E1462" i="12"/>
  <c r="E1463" i="12"/>
  <c r="E1464" i="12"/>
  <c r="E1465" i="12"/>
  <c r="E1466" i="12"/>
  <c r="E1467" i="12"/>
  <c r="E1468" i="12"/>
  <c r="E1469" i="12"/>
  <c r="E1470" i="12"/>
  <c r="E1471" i="12"/>
  <c r="E1472" i="12"/>
  <c r="E1473" i="12"/>
  <c r="E1474" i="12"/>
  <c r="E1475" i="12"/>
  <c r="E1476" i="12"/>
  <c r="E1477" i="12"/>
  <c r="E1478" i="12"/>
  <c r="E1479" i="12"/>
  <c r="E1480" i="12"/>
  <c r="E1481" i="12"/>
  <c r="E1482" i="12"/>
  <c r="E1483" i="12"/>
  <c r="E1484" i="12"/>
  <c r="E1485" i="12"/>
  <c r="E1486" i="12"/>
  <c r="E1487" i="12"/>
  <c r="E1488" i="12"/>
  <c r="E1489" i="12"/>
  <c r="E1490" i="12"/>
  <c r="E1491" i="12"/>
  <c r="E1492" i="12"/>
  <c r="E1493" i="12"/>
  <c r="E1494" i="12"/>
  <c r="E1495" i="12"/>
  <c r="E1496" i="12"/>
  <c r="E1497" i="12"/>
  <c r="E1498" i="12"/>
  <c r="E1499" i="12"/>
  <c r="E1500" i="12"/>
  <c r="E1501" i="12"/>
  <c r="E1502" i="12"/>
  <c r="E1503" i="12"/>
  <c r="E1504" i="12"/>
  <c r="E1505" i="12"/>
  <c r="E1506" i="12"/>
  <c r="E1507" i="12"/>
  <c r="E1508" i="12"/>
  <c r="E1509" i="12"/>
  <c r="E1510" i="12"/>
  <c r="E1511" i="12"/>
  <c r="E1512" i="12"/>
  <c r="E1513" i="12"/>
  <c r="E1514" i="12"/>
  <c r="E1515" i="12"/>
  <c r="E1516" i="12"/>
  <c r="E1517" i="12"/>
  <c r="E1518" i="12"/>
  <c r="E1519" i="12"/>
  <c r="E1520" i="12"/>
  <c r="E1521" i="12"/>
  <c r="E1522" i="12"/>
  <c r="E1523" i="12"/>
  <c r="E1524" i="12"/>
  <c r="E1525" i="12"/>
  <c r="E1526" i="12"/>
  <c r="E1527" i="12"/>
  <c r="E1528" i="12"/>
  <c r="E1529" i="12"/>
  <c r="E1530" i="12"/>
  <c r="E1531" i="12"/>
  <c r="E1532" i="12"/>
  <c r="E1533" i="12"/>
  <c r="E1534" i="12"/>
  <c r="E1535" i="12"/>
  <c r="E1536" i="12"/>
  <c r="E1537" i="12"/>
  <c r="E1538" i="12"/>
  <c r="E1539" i="12"/>
  <c r="E1540" i="12"/>
  <c r="E1541" i="12"/>
  <c r="E1542" i="12"/>
  <c r="E1543" i="12"/>
  <c r="E1544" i="12"/>
  <c r="E1545" i="12"/>
  <c r="E1546" i="12"/>
  <c r="E1547" i="12"/>
  <c r="E1548" i="12"/>
  <c r="E1549" i="12"/>
  <c r="E1550" i="12"/>
  <c r="E1551" i="12"/>
  <c r="E1552" i="12"/>
  <c r="E1553" i="12"/>
  <c r="E1554" i="12"/>
  <c r="E1555" i="12"/>
  <c r="E1556" i="12"/>
  <c r="E1557" i="12"/>
  <c r="E1558" i="12"/>
  <c r="E1559" i="12"/>
  <c r="E1560" i="12"/>
  <c r="E1561" i="12"/>
  <c r="E1562" i="12"/>
  <c r="E1563" i="12"/>
  <c r="E1564" i="12"/>
  <c r="E1565" i="12"/>
  <c r="E1566" i="12"/>
  <c r="E1567" i="12"/>
  <c r="E1568" i="12"/>
  <c r="E1569" i="12"/>
  <c r="E1570" i="12"/>
  <c r="E1571" i="12"/>
  <c r="E1572" i="12"/>
  <c r="E1573" i="12"/>
  <c r="E1574" i="12"/>
  <c r="E1575" i="12"/>
  <c r="E1576" i="12"/>
  <c r="E1577" i="12"/>
  <c r="E1578" i="12"/>
  <c r="E1579" i="12"/>
  <c r="E1580" i="12"/>
  <c r="E1581" i="12"/>
  <c r="E1582" i="12"/>
  <c r="E1583" i="12"/>
  <c r="E1584" i="12"/>
  <c r="E1585" i="12"/>
  <c r="E1586" i="12"/>
  <c r="E1587" i="12"/>
  <c r="E1588" i="12"/>
  <c r="E1589" i="12"/>
  <c r="E1590" i="12"/>
  <c r="E1591" i="12"/>
  <c r="E1592" i="12"/>
  <c r="E1593" i="12"/>
  <c r="E1594" i="12"/>
  <c r="E1595" i="12"/>
  <c r="E1596" i="12"/>
  <c r="E1597" i="12"/>
  <c r="E1598" i="12"/>
  <c r="E1599" i="12"/>
  <c r="E1600" i="12"/>
  <c r="E1601" i="12"/>
  <c r="E1602" i="12"/>
  <c r="E1603" i="12"/>
  <c r="E1604" i="12"/>
  <c r="E1605" i="12"/>
  <c r="E1606" i="12"/>
  <c r="E1607" i="12"/>
  <c r="E1608" i="12"/>
  <c r="E1609" i="12"/>
  <c r="E1610" i="12"/>
  <c r="E1611" i="12"/>
  <c r="E1612" i="12"/>
  <c r="E1613" i="12"/>
  <c r="E1614" i="12"/>
  <c r="E1615" i="12"/>
  <c r="E1616" i="12"/>
  <c r="E1617" i="12"/>
  <c r="E1618" i="12"/>
  <c r="E1619" i="12"/>
  <c r="E1620" i="12"/>
  <c r="E1621" i="12"/>
  <c r="E1622" i="12"/>
  <c r="E1623" i="12"/>
  <c r="E1624" i="12"/>
  <c r="E1625" i="12"/>
  <c r="E1626" i="12"/>
  <c r="E1627" i="12"/>
  <c r="E1628" i="12"/>
  <c r="E1629" i="12"/>
  <c r="E1630" i="12"/>
  <c r="E1631" i="12"/>
  <c r="E1632" i="12"/>
  <c r="E1633" i="12"/>
  <c r="E1634" i="12"/>
  <c r="E1635" i="12"/>
  <c r="E1636" i="12"/>
  <c r="E1637" i="12"/>
  <c r="E1638" i="12"/>
  <c r="E1639" i="12"/>
  <c r="E1640" i="12"/>
  <c r="E1641" i="12"/>
  <c r="E1642" i="12"/>
  <c r="E1643" i="12"/>
  <c r="E1644" i="12"/>
  <c r="E1645" i="12"/>
  <c r="E1646" i="12"/>
  <c r="E1647" i="12"/>
  <c r="E1648" i="12"/>
  <c r="E1649" i="12"/>
  <c r="E1650" i="12"/>
  <c r="E1651" i="12"/>
  <c r="E1652" i="12"/>
  <c r="E1653" i="12"/>
  <c r="E1654" i="12"/>
  <c r="E1655" i="12"/>
  <c r="E1656" i="12"/>
  <c r="E1657" i="12"/>
  <c r="E1658" i="12"/>
  <c r="E1659" i="12"/>
  <c r="E1660" i="12"/>
  <c r="E1661" i="12"/>
  <c r="E1662" i="12"/>
  <c r="E1663" i="12"/>
  <c r="E1664" i="12"/>
  <c r="E1665" i="12"/>
  <c r="E1666" i="12"/>
  <c r="E1667" i="12"/>
  <c r="E1668" i="12"/>
  <c r="E1669" i="12"/>
  <c r="E1670" i="12"/>
  <c r="E1671" i="12"/>
  <c r="E1672" i="12"/>
  <c r="E1673" i="12"/>
  <c r="E1674" i="12"/>
  <c r="E1675" i="12"/>
  <c r="E1676" i="12"/>
  <c r="E1677" i="12"/>
  <c r="E1678" i="12"/>
  <c r="E1679" i="12"/>
  <c r="E1680" i="12"/>
  <c r="E1681" i="12"/>
  <c r="E1682" i="12"/>
  <c r="E1683" i="12"/>
  <c r="E1684" i="12"/>
  <c r="E1685" i="12"/>
  <c r="E1686" i="12"/>
  <c r="E1687" i="12"/>
  <c r="E1688" i="12"/>
  <c r="E1689" i="12"/>
  <c r="E1690" i="12"/>
  <c r="E1691" i="12"/>
  <c r="E1692" i="12"/>
  <c r="E1693" i="12"/>
  <c r="E1694" i="12"/>
  <c r="E1695" i="12"/>
  <c r="E1696" i="12"/>
  <c r="E1697" i="12"/>
  <c r="E1698" i="12"/>
  <c r="E1699" i="12"/>
  <c r="E1700" i="12"/>
  <c r="E1701" i="12"/>
  <c r="E1702" i="12"/>
  <c r="E1703" i="12"/>
  <c r="E1704" i="12"/>
  <c r="E1705" i="12"/>
  <c r="E1706" i="12"/>
  <c r="E1707" i="12"/>
  <c r="E1708" i="12"/>
  <c r="E1709" i="12"/>
  <c r="E1710" i="12"/>
  <c r="E1711" i="12"/>
  <c r="E1712" i="12"/>
  <c r="E1713" i="12"/>
  <c r="E1714" i="12"/>
  <c r="E1715" i="12"/>
  <c r="E1716" i="12"/>
  <c r="E1717" i="12"/>
  <c r="E1718" i="12"/>
  <c r="E1719" i="12"/>
  <c r="E1720" i="12"/>
  <c r="E1721" i="12"/>
  <c r="E1722" i="12"/>
  <c r="E1723" i="12"/>
  <c r="E1724" i="12"/>
  <c r="E1725" i="12"/>
  <c r="E1726" i="12"/>
  <c r="E1727" i="12"/>
  <c r="E1728" i="12"/>
  <c r="E1729" i="12"/>
  <c r="E1730" i="12"/>
  <c r="E1731" i="12"/>
  <c r="E1732" i="12"/>
  <c r="E1733" i="12"/>
  <c r="E1734" i="12"/>
  <c r="E1735" i="12"/>
  <c r="E1736" i="12"/>
  <c r="E1737" i="12"/>
  <c r="E1738" i="12"/>
  <c r="E1739" i="12"/>
  <c r="E1740" i="12"/>
  <c r="E1741" i="12"/>
  <c r="E1742" i="12"/>
  <c r="E1743" i="12"/>
  <c r="E1744" i="12"/>
  <c r="E1745" i="12"/>
  <c r="E1746" i="12"/>
  <c r="E1747" i="12"/>
  <c r="E1748" i="12"/>
  <c r="E1749" i="12"/>
  <c r="E1750" i="12"/>
  <c r="E1751" i="12"/>
  <c r="E1752" i="12"/>
  <c r="E1753" i="12"/>
  <c r="E1754" i="12"/>
  <c r="E1755" i="12"/>
  <c r="E1756" i="12"/>
  <c r="E1757" i="12"/>
  <c r="E1758" i="12"/>
  <c r="E1759" i="12"/>
  <c r="E1760" i="12"/>
  <c r="E1761" i="12"/>
  <c r="E1762" i="12"/>
  <c r="E1763" i="12"/>
  <c r="E1764" i="12"/>
  <c r="E1765" i="12"/>
  <c r="E1766" i="12"/>
  <c r="E1767" i="12"/>
  <c r="E1768" i="12"/>
  <c r="E1769" i="12"/>
  <c r="E1770" i="12"/>
  <c r="E1771" i="12"/>
  <c r="E1772" i="12"/>
  <c r="E1773" i="12"/>
  <c r="E1774" i="12"/>
  <c r="E1775" i="12"/>
  <c r="E1776" i="12"/>
  <c r="E1777" i="12"/>
  <c r="E1778" i="12"/>
  <c r="E1779" i="12"/>
  <c r="E1780" i="12"/>
  <c r="E1781" i="12"/>
  <c r="E1782" i="12"/>
  <c r="E1783" i="12"/>
  <c r="E1784" i="12"/>
  <c r="E1785" i="12"/>
  <c r="E1786" i="12"/>
  <c r="E1787" i="12"/>
  <c r="E1788" i="12"/>
  <c r="E1789" i="12"/>
  <c r="E1790" i="12"/>
  <c r="E1791" i="12"/>
  <c r="E1792" i="12"/>
  <c r="E1793" i="12"/>
  <c r="E1794" i="12"/>
  <c r="E1795" i="12"/>
  <c r="E1796" i="12"/>
  <c r="E1797" i="12"/>
  <c r="E1798" i="12"/>
  <c r="E1799" i="12"/>
  <c r="E1800" i="12"/>
  <c r="E1801" i="12"/>
  <c r="E1802" i="12"/>
  <c r="E1803" i="12"/>
  <c r="E1804" i="12"/>
  <c r="E1805" i="12"/>
  <c r="E1806" i="12"/>
  <c r="E1807" i="12"/>
  <c r="E1808" i="12"/>
  <c r="E1809" i="12"/>
  <c r="E1810" i="12"/>
  <c r="E1811" i="12"/>
  <c r="E1812" i="12"/>
  <c r="E1813" i="12"/>
  <c r="E1814" i="12"/>
  <c r="E1815" i="12"/>
  <c r="E1816" i="12"/>
  <c r="E1817" i="12"/>
  <c r="E1818" i="12"/>
  <c r="E1819" i="12"/>
  <c r="E1820" i="12"/>
  <c r="E1821" i="12"/>
  <c r="E1822" i="12"/>
  <c r="E1823" i="12"/>
  <c r="E1824" i="12"/>
  <c r="E1825" i="12"/>
  <c r="E1826" i="12"/>
  <c r="E1827" i="12"/>
  <c r="E1828" i="12"/>
  <c r="E1829" i="12"/>
  <c r="E7" i="12"/>
  <c r="E3" i="12"/>
  <c r="E4" i="12"/>
  <c r="E5" i="12"/>
  <c r="E6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734" i="12"/>
  <c r="C1735" i="12"/>
  <c r="C1736" i="12"/>
  <c r="C1737" i="12"/>
  <c r="C1738" i="12"/>
  <c r="C1739" i="12"/>
  <c r="C1740" i="12"/>
  <c r="C1741" i="12"/>
  <c r="C1742" i="12"/>
  <c r="C1743" i="12"/>
  <c r="C1744" i="12"/>
  <c r="C1745" i="12"/>
  <c r="C1746" i="12"/>
  <c r="C1747" i="12"/>
  <c r="C1748" i="12"/>
  <c r="C1749" i="12"/>
  <c r="C1750" i="12"/>
  <c r="C1751" i="12"/>
  <c r="C1752" i="12"/>
  <c r="C1753" i="12"/>
  <c r="C1754" i="12"/>
  <c r="C1755" i="12"/>
  <c r="C1756" i="12"/>
  <c r="C1757" i="12"/>
  <c r="C1758" i="12"/>
  <c r="C1759" i="12"/>
  <c r="C1760" i="12"/>
  <c r="C1761" i="12"/>
  <c r="C1762" i="12"/>
  <c r="C1763" i="12"/>
  <c r="C1764" i="12"/>
  <c r="C1765" i="12"/>
  <c r="C1766" i="12"/>
  <c r="C1767" i="12"/>
  <c r="C1768" i="12"/>
  <c r="C1769" i="12"/>
  <c r="C1770" i="12"/>
  <c r="C1771" i="12"/>
  <c r="C1772" i="12"/>
  <c r="C1773" i="12"/>
  <c r="C1774" i="12"/>
  <c r="C1775" i="12"/>
  <c r="C1776" i="12"/>
  <c r="C1777" i="12"/>
  <c r="C1778" i="12"/>
  <c r="C1779" i="12"/>
  <c r="C1780" i="12"/>
  <c r="C1781" i="12"/>
  <c r="C1782" i="12"/>
  <c r="C1783" i="12"/>
  <c r="C1784" i="12"/>
  <c r="C1785" i="12"/>
  <c r="C1786" i="12"/>
  <c r="C1787" i="12"/>
  <c r="C1788" i="12"/>
  <c r="C1789" i="12"/>
  <c r="C1790" i="12"/>
  <c r="C1791" i="12"/>
  <c r="C1792" i="12"/>
  <c r="C1793" i="12"/>
  <c r="C1794" i="12"/>
  <c r="C1795" i="12"/>
  <c r="C1796" i="12"/>
  <c r="C1797" i="12"/>
  <c r="C1798" i="12"/>
  <c r="C1799" i="12"/>
  <c r="C1800" i="12"/>
  <c r="C1801" i="12"/>
  <c r="C1802" i="12"/>
  <c r="C1803" i="12"/>
  <c r="C1804" i="12"/>
  <c r="C1805" i="12"/>
  <c r="C1806" i="12"/>
  <c r="C1807" i="12"/>
  <c r="C1808" i="12"/>
  <c r="C1809" i="12"/>
  <c r="C1810" i="12"/>
  <c r="C1811" i="12"/>
  <c r="C1812" i="12"/>
  <c r="C1813" i="12"/>
  <c r="C1814" i="12"/>
  <c r="C1815" i="12"/>
  <c r="C1816" i="12"/>
  <c r="C1817" i="12"/>
  <c r="C1818" i="12"/>
  <c r="C1819" i="12"/>
  <c r="C1820" i="12"/>
  <c r="C1821" i="12"/>
  <c r="C1822" i="12"/>
  <c r="C1823" i="12"/>
  <c r="C1824" i="12"/>
  <c r="C1825" i="12"/>
  <c r="C1826" i="12"/>
  <c r="C1827" i="12"/>
  <c r="C1828" i="12"/>
  <c r="C1829" i="12"/>
  <c r="C1465" i="12"/>
  <c r="C1466" i="12"/>
  <c r="C1467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1339" i="12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698" i="12"/>
  <c r="C699" i="12"/>
  <c r="C700" i="12"/>
  <c r="C701" i="12"/>
  <c r="C702" i="12"/>
  <c r="G4" i="7"/>
  <c r="H4" i="7" s="1"/>
  <c r="G5" i="7"/>
  <c r="H5" i="7" s="1"/>
  <c r="G6" i="7"/>
  <c r="H6" i="7" s="1"/>
  <c r="G7" i="7"/>
  <c r="H7" i="7" s="1"/>
  <c r="G8" i="7"/>
  <c r="H8" i="7" s="1"/>
  <c r="C3" i="12" l="1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E11" i="9"/>
  <c r="E4" i="9"/>
  <c r="E5" i="9"/>
  <c r="E6" i="9"/>
  <c r="E7" i="9"/>
  <c r="E8" i="9"/>
  <c r="E9" i="9"/>
  <c r="E10" i="9"/>
  <c r="E12" i="9"/>
  <c r="E13" i="9"/>
  <c r="E14" i="9"/>
  <c r="E33" i="9"/>
  <c r="E34" i="9"/>
  <c r="E35" i="9"/>
  <c r="E36" i="9"/>
  <c r="E178" i="5"/>
  <c r="I178" i="5" s="1"/>
  <c r="I177" i="5"/>
  <c r="I176" i="5"/>
  <c r="E14" i="5"/>
  <c r="A5" i="5"/>
  <c r="A4" i="5"/>
  <c r="A3" i="5"/>
  <c r="E171" i="5"/>
  <c r="J179" i="5" l="1"/>
  <c r="H2" i="12"/>
  <c r="H3" i="12" s="1"/>
  <c r="E5" i="6"/>
  <c r="E7" i="6" l="1"/>
  <c r="G3" i="7" l="1"/>
  <c r="H3" i="7" s="1"/>
  <c r="F126" i="5" l="1"/>
  <c r="E4" i="6" l="1"/>
  <c r="E6" i="6"/>
  <c r="E3" i="6"/>
  <c r="F127" i="5" l="1"/>
  <c r="E56" i="5" l="1"/>
  <c r="E138" i="5" l="1"/>
  <c r="E142" i="5" s="1"/>
  <c r="F32" i="5"/>
  <c r="F41" i="5" l="1"/>
  <c r="F99" i="5"/>
  <c r="F68" i="5"/>
  <c r="F76" i="5" s="1"/>
  <c r="F148" i="5"/>
  <c r="F40" i="5"/>
  <c r="F84" i="5" l="1"/>
  <c r="F87" i="5"/>
  <c r="F42" i="5"/>
  <c r="F50" i="5" l="1"/>
  <c r="F53" i="5"/>
  <c r="F48" i="5"/>
  <c r="F49" i="5"/>
  <c r="F51" i="5"/>
  <c r="F55" i="5"/>
  <c r="F54" i="5"/>
  <c r="F52" i="5"/>
  <c r="F74" i="5"/>
  <c r="F56" i="5" l="1"/>
  <c r="F75" i="5" l="1"/>
  <c r="F77" i="5" s="1"/>
  <c r="F90" i="5"/>
  <c r="F150" i="5" l="1"/>
  <c r="F149" i="5"/>
  <c r="F116" i="5"/>
  <c r="F110" i="5" l="1"/>
  <c r="F117" i="5" s="1"/>
  <c r="F118" i="5" s="1"/>
  <c r="F151" i="5" l="1"/>
  <c r="F124" i="5" l="1"/>
  <c r="E3" i="9"/>
  <c r="F125" i="5" l="1"/>
  <c r="F130" i="5" s="1"/>
  <c r="F152" i="5" s="1"/>
  <c r="F153" i="5" s="1"/>
  <c r="F136" i="5" l="1"/>
  <c r="F139" i="5" l="1"/>
  <c r="F140" i="5"/>
  <c r="F141" i="5"/>
  <c r="F137" i="5"/>
  <c r="F142" i="5" l="1"/>
  <c r="F154" i="5" s="1"/>
  <c r="F155" i="5" s="1"/>
  <c r="F171" i="5" s="1"/>
  <c r="G171" i="5" s="1"/>
  <c r="C178" i="5" s="1"/>
  <c r="D166" i="5" l="1"/>
  <c r="D161" i="5"/>
  <c r="F161" i="5" s="1"/>
  <c r="C176" i="5" s="1"/>
  <c r="F19" i="10" s="1"/>
  <c r="G19" i="10" s="1"/>
  <c r="F178" i="5"/>
  <c r="F21" i="10"/>
  <c r="G21" i="10" s="1"/>
  <c r="F166" i="5" l="1"/>
  <c r="C177" i="5" s="1"/>
  <c r="F20" i="10" s="1"/>
  <c r="G20" i="10" s="1"/>
  <c r="G22" i="10" s="1"/>
  <c r="G23" i="10" s="1"/>
  <c r="F176" i="5"/>
  <c r="F177" i="5" l="1"/>
  <c r="G179" i="5" s="1"/>
  <c r="F180" i="5" s="1"/>
</calcChain>
</file>

<file path=xl/sharedStrings.xml><?xml version="1.0" encoding="utf-8"?>
<sst xmlns="http://schemas.openxmlformats.org/spreadsheetml/2006/main" count="587" uniqueCount="338">
  <si>
    <t>Total</t>
  </si>
  <si>
    <t>Férias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</si>
  <si>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</si>
  <si>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</si>
  <si>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</si>
  <si>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</si>
  <si>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</si>
  <si>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</si>
  <si>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</si>
  <si>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</si>
  <si>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</si>
  <si>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</si>
  <si>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</si>
  <si>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</si>
  <si>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</si>
  <si>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C</t>
  </si>
  <si>
    <t>D</t>
  </si>
  <si>
    <t>E</t>
  </si>
  <si>
    <t>F</t>
  </si>
  <si>
    <t>G</t>
  </si>
  <si>
    <t>Outros (especificar)</t>
  </si>
  <si>
    <t>Módulo 2 - Encargos e Benefícios Anuais, Mensais e Diários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</si>
  <si>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</si>
  <si>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</si>
  <si>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</si>
  <si>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</si>
  <si>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</si>
  <si>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</si>
  <si>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</si>
  <si>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</si>
  <si>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SAT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</si>
  <si>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</si>
  <si>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</si>
  <si>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</si>
  <si>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</si>
  <si>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</si>
  <si>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</si>
  <si>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</si>
  <si>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</si>
  <si>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</si>
  <si>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</si>
  <si>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</si>
  <si>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</si>
  <si>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</si>
  <si>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</si>
  <si>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</si>
  <si>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</si>
  <si>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</si>
  <si>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</si>
  <si>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</si>
  <si>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</si>
  <si>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4.2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</si>
  <si>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</si>
  <si>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</si>
  <si>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</si>
  <si>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</si>
  <si>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</si>
  <si>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</si>
  <si>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</si>
  <si>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</si>
  <si>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</si>
  <si>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</si>
  <si>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</si>
  <si>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</si>
  <si>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Dia __/__/__ às __:__ horas</t>
  </si>
  <si>
    <t>DISCRIMINAÇÃO DOS SERVIÇOS (DADOS REFERENTES À CONTRATAÇÃO)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</si>
  <si>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</si>
  <si>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</si>
  <si>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</si>
  <si>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</si>
  <si>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Unidade de Medida</t>
  </si>
  <si>
    <t>Quantidade total a contratar (Em função da unidade de medida)</t>
  </si>
  <si>
    <t>Dados para composição dos custos referentes a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</si>
  <si>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</si>
  <si>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</si>
  <si>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</si>
  <si>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</si>
  <si>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(dia/mês/ano)</t>
  </si>
  <si>
    <t>Planilha de Custos e Formação de Preços</t>
  </si>
  <si>
    <t>MÃO DE OBRA VINCULADA À EXECUÇÃO CONTRATUAL</t>
  </si>
  <si>
    <t>Adicional de Férias</t>
  </si>
  <si>
    <t>13º (décimo terceiro) Salário e Adicional de Férias</t>
  </si>
  <si>
    <t>Multa do FGTS nos casos de Aviso Prévio Indenizado</t>
  </si>
  <si>
    <t>Multa do FGTS nos casos de Aviso Prévio Trabalhado</t>
  </si>
  <si>
    <t>Ausência por doença</t>
  </si>
  <si>
    <t>Submódulo 4.1 - Reposição Por Férias</t>
  </si>
  <si>
    <t>Ausências</t>
  </si>
  <si>
    <t>Ausência por Férias</t>
  </si>
  <si>
    <t>Submódulo 4.2, - Ausências Legais</t>
  </si>
  <si>
    <t>C.1. Tributos Federais - PIS</t>
  </si>
  <si>
    <t>C.2. Tributos Estaduais - COFINS</t>
  </si>
  <si>
    <t>C.3. Tributos Municipais - ISS</t>
  </si>
  <si>
    <t>Submódulo 2.1 - 13º (décimo terceiro) Salário, Adicional de Férias</t>
  </si>
  <si>
    <t>C.1</t>
  </si>
  <si>
    <t>C.2</t>
  </si>
  <si>
    <t>C.3</t>
  </si>
  <si>
    <t>Tipo de Serviço - Escala de Trabalho</t>
  </si>
  <si>
    <t>Prestação dos serviços de Limpeza, Asseio e Conservação</t>
  </si>
  <si>
    <t>*Salário Educação</t>
  </si>
  <si>
    <t>*SESC ou SESI</t>
  </si>
  <si>
    <t>*SENAI - SENAC</t>
  </si>
  <si>
    <t>*SEBRAE</t>
  </si>
  <si>
    <t>*Itens não aplicáveis a Optantes do SIMPLES</t>
  </si>
  <si>
    <t>TIPO DE ÁREA</t>
  </si>
  <si>
    <t>RELAÇÃO DE EQUIPAMENTOS</t>
  </si>
  <si>
    <t>VALOR UNITARIO</t>
  </si>
  <si>
    <t>VALOR TOTAL</t>
  </si>
  <si>
    <t>CUSTO MENSAL</t>
  </si>
  <si>
    <t>TOTAL MENSAL DIVIDIDO POR FUNCIONÁRIO</t>
  </si>
  <si>
    <t>MATERIAL</t>
  </si>
  <si>
    <t>UNIDADE DE MEDIDA</t>
  </si>
  <si>
    <t>VALOR UNITÁRIO</t>
  </si>
  <si>
    <t>Desentupidor de pia</t>
  </si>
  <si>
    <t>Par</t>
  </si>
  <si>
    <t xml:space="preserve">TOTAL MENSAL </t>
  </si>
  <si>
    <t>TOTAL MENSAL DIVIDIDO POR SERVENTE</t>
  </si>
  <si>
    <t>UNIDADE</t>
  </si>
  <si>
    <t>Unidade</t>
  </si>
  <si>
    <t>Meia em algodão tipo soquete</t>
  </si>
  <si>
    <t xml:space="preserve">TOTAL MENSAL POR SERVENTE (R$) </t>
  </si>
  <si>
    <t>Maternidade</t>
  </si>
  <si>
    <t>Desinfetante concentrado</t>
  </si>
  <si>
    <t>Limpa vidros</t>
  </si>
  <si>
    <t>Lustra móveis</t>
  </si>
  <si>
    <t>Pá para lixo com cabo retrátil</t>
  </si>
  <si>
    <t>Rodo de 40 cm</t>
  </si>
  <si>
    <t>Tipo de Serviço</t>
  </si>
  <si>
    <t>Consolidação</t>
  </si>
  <si>
    <t xml:space="preserve">LOCAL DO POSTO DE SERVIÇO                 </t>
  </si>
  <si>
    <t>TIPO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</si>
  <si>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</si>
  <si>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objeto.</t>
  </si>
  <si>
    <t>Dados do proponente:</t>
  </si>
  <si>
    <t>Razão Social:</t>
  </si>
  <si>
    <t>CNPJ:</t>
  </si>
  <si>
    <t>Endereço:</t>
  </si>
  <si>
    <t>Telefone:</t>
  </si>
  <si>
    <t>Conta Bancária:</t>
  </si>
  <si>
    <t>Elaborador da proposta:</t>
  </si>
  <si>
    <t>Data da proposta:</t>
  </si>
  <si>
    <t>Validade da proposta:</t>
  </si>
  <si>
    <t xml:space="preserve">    ____________________________________________</t>
  </si>
  <si>
    <t>PROPONENTE</t>
  </si>
  <si>
    <t>Metro Quadrado</t>
  </si>
  <si>
    <t>Metro Quadrado (m²)</t>
  </si>
  <si>
    <t>CBO 5143-20</t>
  </si>
  <si>
    <t>Obs.: A planilha será calculada considerando o valor mensal.</t>
  </si>
  <si>
    <t xml:space="preserve">TOTAL POR SERVENTE EM 12 MESES </t>
  </si>
  <si>
    <t>Utensílios</t>
  </si>
  <si>
    <t>Calçado preto com solado baixo de borracha ou material sintético antiderrapante.</t>
  </si>
  <si>
    <t>RELAÇÃO DE UTENSÍLIOS</t>
  </si>
  <si>
    <t>Obs. 1: Preencher as células em Amarelo</t>
  </si>
  <si>
    <t>Serviços de limpeza, asseio e conservação</t>
  </si>
  <si>
    <t>Auxiliar de Limpeza</t>
  </si>
  <si>
    <t>Camisa de manga longa</t>
  </si>
  <si>
    <t>Pasta em gel para controle de baratas</t>
  </si>
  <si>
    <t>Removedor de cera acrílica</t>
  </si>
  <si>
    <t>Sabão em barra glicerinado</t>
  </si>
  <si>
    <t>Sabonete cremoso para higiene de mãos</t>
  </si>
  <si>
    <t>Rodo de 60 cm</t>
  </si>
  <si>
    <t>Dias de Contrato</t>
  </si>
  <si>
    <t>Confraternização Universal</t>
  </si>
  <si>
    <t>Carnaval</t>
  </si>
  <si>
    <t>Tiradentes</t>
  </si>
  <si>
    <t>Corpus Christi</t>
  </si>
  <si>
    <t>Dia do Servidor Público</t>
  </si>
  <si>
    <t>Natal</t>
  </si>
  <si>
    <t>Dias da Semana</t>
  </si>
  <si>
    <t>PREÇO MENSAL UNITÁRIO POR M²  (Serviço de limpeza e conservação)</t>
  </si>
  <si>
    <t>ÁREA INTERNA</t>
  </si>
  <si>
    <t>Mão-de-Obra</t>
  </si>
  <si>
    <t>(1)</t>
  </si>
  <si>
    <t>(2)</t>
  </si>
  <si>
    <t>(3)</t>
  </si>
  <si>
    <t>Preço                                          Homem/mês                                                   (R$)</t>
  </si>
  <si>
    <t xml:space="preserve">SERVENTE </t>
  </si>
  <si>
    <t>1/800</t>
  </si>
  <si>
    <t>ÁREA EXTERNA</t>
  </si>
  <si>
    <t>1/1800</t>
  </si>
  <si>
    <t>ESQUADRIA EXTERNA - FACE INTERNA/EXTERNA.</t>
  </si>
  <si>
    <t>(4)</t>
  </si>
  <si>
    <t>(5)</t>
  </si>
  <si>
    <t>(6)</t>
  </si>
  <si>
    <t xml:space="preserve">Frequencia                 no mês                              (Horas) </t>
  </si>
  <si>
    <t>Jornada de trabalho no mês                                              (Horas)</t>
  </si>
  <si>
    <t>(1 x 2 x 3)                         Ki</t>
  </si>
  <si>
    <t>Preço Homem                           Mês                                 (R$)</t>
  </si>
  <si>
    <t xml:space="preserve">(4X5)                           SUB-TOTAL                                              (R$/m2) </t>
  </si>
  <si>
    <t>1/300</t>
  </si>
  <si>
    <t>16</t>
  </si>
  <si>
    <t>1 / 188,76</t>
  </si>
  <si>
    <t>PREÇO MENSAL/ANUAL DOS SERVIÇOS</t>
  </si>
  <si>
    <t xml:space="preserve"> Preço mensal                                                                unitário                                                (R$/M²)</t>
  </si>
  <si>
    <t>ÁREA                                 (M²)</t>
  </si>
  <si>
    <t xml:space="preserve">(1X2)                                                   SUBTOTAL                                                       (R$) </t>
  </si>
  <si>
    <t>Área Interna</t>
  </si>
  <si>
    <t>Área Externa</t>
  </si>
  <si>
    <t>VALOR MENSAL DOS SERVIÇOS (A)</t>
  </si>
  <si>
    <t>Produtividade (1/M²)</t>
  </si>
  <si>
    <t xml:space="preserve"> Produtividade (1/M²)</t>
  </si>
  <si>
    <t>Quantidade de Mão de Obra Esperada</t>
  </si>
  <si>
    <t>Total:</t>
  </si>
  <si>
    <t>Esquadria Externa (Face interna e externa)</t>
  </si>
  <si>
    <t xml:space="preserve">Licitação nº:  </t>
  </si>
  <si>
    <t>__/__/2023</t>
  </si>
  <si>
    <t xml:space="preserve">                                                  ,         de                         de 2023.</t>
  </si>
  <si>
    <t>Água sanitária, com teor de cloro ativo entre 2,0% e 2,5% p/p</t>
  </si>
  <si>
    <t>Galão de 5 litros</t>
  </si>
  <si>
    <t>Álcool 70° líquido</t>
  </si>
  <si>
    <t>Pasta em gel para controle de formigas</t>
  </si>
  <si>
    <t>Sabão em pó</t>
  </si>
  <si>
    <t>Pacote 1.000 folhas</t>
  </si>
  <si>
    <t>Bisnaga 10 g</t>
  </si>
  <si>
    <t>Desentupidor de vaso sanitário</t>
  </si>
  <si>
    <t>Dispenser para álcool em gel, produzido em material resistente de alto impacto, com capacidade do reservatório de no mínimo 800 ml</t>
  </si>
  <si>
    <t>DEPRECIAÇÃO MENSAL</t>
  </si>
  <si>
    <t>MESES DE VIDA ÚTIL ESTIMADA</t>
  </si>
  <si>
    <t>Feriado</t>
  </si>
  <si>
    <t>Dia Útil?</t>
  </si>
  <si>
    <t>Dias Úteis</t>
  </si>
  <si>
    <t>Finados</t>
  </si>
  <si>
    <t>Proclamação da República</t>
  </si>
  <si>
    <t>Paixão de Cristo</t>
  </si>
  <si>
    <t xml:space="preserve">	Dia do Trabalho</t>
  </si>
  <si>
    <t>Independência do Brasil</t>
  </si>
  <si>
    <t xml:space="preserve">	Proclamação da República</t>
  </si>
  <si>
    <t>Dia do Trabalho</t>
  </si>
  <si>
    <t xml:space="preserve">	Corpus Christi</t>
  </si>
  <si>
    <t>VALOR TOTAL MENSAL</t>
  </si>
  <si>
    <r>
      <t xml:space="preserve">QUANTIDADE (m²) </t>
    </r>
    <r>
      <rPr>
        <b/>
        <sz val="12"/>
        <rFont val="Calibri"/>
        <family val="2"/>
        <scheme val="minor"/>
      </rPr>
      <t>(a)</t>
    </r>
  </si>
  <si>
    <r>
      <t xml:space="preserve">PREÇO DO METRO QUADRADO       </t>
    </r>
    <r>
      <rPr>
        <b/>
        <sz val="12"/>
        <rFont val="Calibri"/>
        <family val="2"/>
        <scheme val="minor"/>
      </rPr>
      <t xml:space="preserve"> (b)</t>
    </r>
  </si>
  <si>
    <r>
      <t xml:space="preserve">VALOR MENSAL </t>
    </r>
    <r>
      <rPr>
        <b/>
        <sz val="12"/>
        <rFont val="Calibri"/>
        <family val="2"/>
        <scheme val="minor"/>
      </rPr>
      <t>(c=axb)</t>
    </r>
  </si>
  <si>
    <r>
      <t xml:space="preserve">Regime Tributário </t>
    </r>
    <r>
      <rPr>
        <sz val="11"/>
        <color rgb="FF000000"/>
        <rFont val="Calibri"/>
        <family val="2"/>
        <scheme val="minor"/>
      </rPr>
      <t>(Simples Nacional / Lucro Real / Lucro Presumido)</t>
    </r>
    <r>
      <rPr>
        <b/>
        <sz val="11"/>
        <color rgb="FF000000"/>
        <rFont val="Calibri"/>
        <family val="2"/>
        <scheme val="minor"/>
      </rPr>
      <t>:</t>
    </r>
  </si>
  <si>
    <r>
      <t>(1X2)                                                               SUB-TOTAL                                                                                (R$/m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) </t>
    </r>
  </si>
  <si>
    <r>
      <t>(1X2)                                                              SUB- TOTAL                                                                                (R$/m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) </t>
    </r>
  </si>
  <si>
    <t>Nº do Processo: 53542.011375/2022-58</t>
  </si>
  <si>
    <t>Campo Grande/MS</t>
  </si>
  <si>
    <t>Valor Global do Contrato (Valor mensal x 60 meses)</t>
  </si>
  <si>
    <t>Anatel/MS</t>
  </si>
  <si>
    <t>Prestação de serviços continuados de limpeza, asseio e conservação,  higienização interna e externa, a serem prestados nas dependências da Unidade Operacional da Anatel no Estado de Mato Grosso do Sul (UO07.2), conforme especificações contidas no Edital de Pregão e em seus anexos, pelo período de 60 (sessenta) meses, podendo ser prorrogado até o limite de 10 (dez) anos.</t>
  </si>
  <si>
    <t>Valor Mensal do Contrato</t>
  </si>
  <si>
    <t>Prêmio Cesta Básica</t>
  </si>
  <si>
    <t>TOTAL PARA 60 MESES</t>
  </si>
  <si>
    <t xml:space="preserve">TOTAL 60 MESES </t>
  </si>
  <si>
    <t>Aromatizante de ambientes líquido, tipo Bom Ar (spray)</t>
  </si>
  <si>
    <t>Frasco de 500 ml</t>
  </si>
  <si>
    <t>Álcool em Gel 70° - para limpeza de superfícies</t>
  </si>
  <si>
    <t>Álcool em Gel 70° - Antisséptico para higiene de mãos, com componente hidratante</t>
  </si>
  <si>
    <t>Bucha Verde - Fibra para limpeza pesada 10 x 26 cm</t>
  </si>
  <si>
    <t>Cera Líquida Incolor concentrada antiderrapante - autobrilho</t>
  </si>
  <si>
    <t>Desodorizador sanitário (Pedra sanitária)</t>
  </si>
  <si>
    <t>Detergente Neutro (líquido)</t>
  </si>
  <si>
    <t>Esponja Dupla Face</t>
  </si>
  <si>
    <t>Flanela branca 40 x 60 cm (p/limpeza)</t>
  </si>
  <si>
    <t>Limpador líquido, multiuso (tipo Veja ou similar)</t>
  </si>
  <si>
    <t>Pano para limpeza (pano de saco) 48 x 76 cm</t>
  </si>
  <si>
    <t>Papel Higiênico folha dupla, branco, 100% celulose, picotado, 1ª qualidade (rolo 30 metros)</t>
  </si>
  <si>
    <t>Litro</t>
  </si>
  <si>
    <t>Pacote com 5 barras</t>
  </si>
  <si>
    <t>Caixa com 1 kg</t>
  </si>
  <si>
    <t>sabão líquido (Detergel)</t>
  </si>
  <si>
    <t>Saco plástico para lixo, cor azul ou preta, capacidade para 20 litros</t>
  </si>
  <si>
    <t>Pacote com 100 Unidades</t>
  </si>
  <si>
    <t>Saco plástico para lixo, cor azul ou preta, capacidade para 50 ou 60 litros - reforçado</t>
  </si>
  <si>
    <t>Saco plástico para lixo, cor preta, capacidade para 100 litros - reforçado</t>
  </si>
  <si>
    <t>Saco plástico para lixo reciclável - pacote colorido, capacidade para 100 litros</t>
  </si>
  <si>
    <t>Saponáceo cremoso multiuso - Tipo Sapóleo, CIF</t>
  </si>
  <si>
    <t>Tela desodorizadora para mictório</t>
  </si>
  <si>
    <t>Veneno líquido, gel e/ou pó para extermínio de ratos</t>
  </si>
  <si>
    <t>Pacote de 25 Gramas</t>
  </si>
  <si>
    <t>Veneno para extermínio de pragas/formigas/insetos (Spray)</t>
  </si>
  <si>
    <t>Frasco de 300 ml</t>
  </si>
  <si>
    <t>QUANTIDADE MENSAL ESTIMADA</t>
  </si>
  <si>
    <t>Frasco de 200 ml</t>
  </si>
  <si>
    <t>Fardo com 64 rolos</t>
  </si>
  <si>
    <t>Frasco de 450 ml</t>
  </si>
  <si>
    <t>Disco verde para enceradeira industrial nº 350 (para lavar piso)</t>
  </si>
  <si>
    <t>Disco branco para enceradeira industrial nº 350 (para polimento de piso)</t>
  </si>
  <si>
    <t>Dispenser para sabonete líquido, produzido em material resistente de alto
 impacto, com capacidade do reservatório de no mínimo 800 ml</t>
  </si>
  <si>
    <t>Dispenser para papel toalha, produzido em material resistente de alto 
impacto, com capacidade para papel toalha interfolhada de 2 dobras</t>
  </si>
  <si>
    <t>Escova de lavar vaso sanitário</t>
  </si>
  <si>
    <t>Escova de mão (para lavar panos)</t>
  </si>
  <si>
    <t>Espanador de pena com cabo de madeira</t>
  </si>
  <si>
    <t>Lixeira basculante com capacidade para 60 litros</t>
  </si>
  <si>
    <t>Rastelo/vassoura de jardim com cabo</t>
  </si>
  <si>
    <t>Rodo de Pia</t>
  </si>
  <si>
    <t>Suporte para fibra para limpeza pesada com cabo</t>
  </si>
  <si>
    <t>Vassoura de piaçava nylon</t>
  </si>
  <si>
    <t>Vassoura de piaçava palha</t>
  </si>
  <si>
    <t>Vassoura de pelo fino de 30 cm</t>
  </si>
  <si>
    <t>Enceradeira nº 350, 110V</t>
  </si>
  <si>
    <t>Carrinho de apoio de limpeza (funcional)</t>
  </si>
  <si>
    <t>Mangueira emborrachada de 30 metros</t>
  </si>
  <si>
    <t>Dia de Santo Antônio - Padroeiro de Campo Grande</t>
  </si>
  <si>
    <t>Aniversário de Campo Grande/MS</t>
  </si>
  <si>
    <t>Criação do Estado de Mato Grosso do Sul</t>
  </si>
  <si>
    <t>Nossa Senhora Aparecida - Padroeira do Brasil</t>
  </si>
  <si>
    <t>Média mensal</t>
  </si>
  <si>
    <r>
      <t xml:space="preserve">Média Mensal de Dias de Trabalho </t>
    </r>
    <r>
      <rPr>
        <b/>
        <sz val="12"/>
        <color theme="1"/>
        <rFont val="Calibri"/>
        <family val="2"/>
        <scheme val="minor"/>
      </rPr>
      <t>(MMDT) =  24,90</t>
    </r>
    <r>
      <rPr>
        <sz val="12"/>
        <color theme="1"/>
        <rFont val="Calibri"/>
        <family val="2"/>
        <scheme val="minor"/>
      </rPr>
      <t xml:space="preserve"> dias, considerando início da prestação de serviços em 1º de novembro de 2023, sendo a execução em 60 meses</t>
    </r>
  </si>
  <si>
    <t>Benefício Social e Familiar</t>
  </si>
  <si>
    <t>Benefício Assistencial ao Trabalhador</t>
  </si>
  <si>
    <t>VALOR PARA 60 MESES</t>
  </si>
  <si>
    <t xml:space="preserve">VALOR UNITÁRIO </t>
  </si>
  <si>
    <t xml:space="preserve">VALOR  TOTAL </t>
  </si>
  <si>
    <t>Modelo de Planilha de Custos e Formação de Preços</t>
  </si>
  <si>
    <t>Esponja de lã de aço nº 1 - pacote de 44 g com 8 unidades</t>
  </si>
  <si>
    <t>Outros (Especificar)</t>
  </si>
  <si>
    <r>
      <t>Portaria nº 14, de 27 de fevereiro de 2023 (AGEREG - Prefeitura Municipal de Campo Grande/MS)</t>
    </r>
    <r>
      <rPr>
        <b/>
        <sz val="12"/>
        <color theme="1"/>
        <rFont val="Calibri"/>
        <family val="2"/>
        <scheme val="minor"/>
      </rPr>
      <t xml:space="preserve"> - </t>
    </r>
    <r>
      <rPr>
        <sz val="12"/>
        <color theme="1"/>
        <rFont val="Calibri"/>
        <family val="2"/>
        <scheme val="minor"/>
      </rPr>
      <t xml:space="preserve">Valor do desconto: calculado a partir da incidência de 6% sobre a parcela do salário-base, aplicado
à proporcionalidade do mês afetada, proporcional aos dias trabalhados.  Portanto: </t>
    </r>
    <r>
      <rPr>
        <b/>
        <sz val="12"/>
        <color theme="1"/>
        <rFont val="Calibri"/>
        <family val="2"/>
        <scheme val="minor"/>
      </rPr>
      <t>[=(R$ 4,65 x MMDT) - (6% x Salário-base)]</t>
    </r>
  </si>
  <si>
    <t>Bota em PVC impermeável, cano longo (CA37455)</t>
  </si>
  <si>
    <t>Luva de látex, para proteção contra agentes químicos e biológicos (CA39564)</t>
  </si>
  <si>
    <t>Máscara descartável PFF1S semifacial contra poeiras e névoas (CA38950)</t>
  </si>
  <si>
    <t>Óculos de segurança, para evitar poeira e partículas (CA9722)</t>
  </si>
  <si>
    <t>Protetor auricular tipo plug (CA5745)</t>
  </si>
  <si>
    <t>Protetor solar, FPS 30, Frasco 120ml</t>
  </si>
  <si>
    <t>Equipamentos de Proteção Individual</t>
  </si>
  <si>
    <t>Calça compridas em tecido leve</t>
  </si>
  <si>
    <t>Camiseta de mangas curtas em tecido leve (por exemplo algodão)</t>
  </si>
  <si>
    <t>Placa de sinalização: "Cuidado! Piso Molhado"</t>
  </si>
  <si>
    <t>QUANTIDADE ANUAL</t>
  </si>
  <si>
    <t>Aspirador de pó vertical; 2 em 1; potência mínima de 2000W; com filtro removível, lavável e com capacidade mínima de 2,5 litros; com acessórios para limpeza de cantos e frestas, superfícies e estofados; 127V</t>
  </si>
  <si>
    <t>Escada de alumínio de uso doméstico, dobrável,  com travas de segurança, pés antiderrapantes, no mínimo 7 degraus</t>
  </si>
  <si>
    <t>Escada de alumínio de 3 degraus, dobrável, com pés antiderrapantes</t>
  </si>
  <si>
    <t>Lavadora de alta pressão; pressão mínima de 1300 PSI; vazão mínima de 300 Litros/hora; 
mangueira de alta pressão de no mínimo 3 metros; comprimento do fio: 5 metros (mínimo); 
com lança-jato, pistola de alta pressão, engate rápido; potência mínima: 1400W;  60 Hz; 
127v (para lavagem de pisos e fachadas)</t>
  </si>
  <si>
    <t>Vassoura de teto com cabo</t>
  </si>
  <si>
    <t>Papel toalha, 2 dobras, branco extra, 100% celulose</t>
  </si>
  <si>
    <t>Balde de 10 ou 12 litros</t>
  </si>
  <si>
    <t>RELAÇÃO DE UNIFORMES POR SERVENTE</t>
  </si>
  <si>
    <t>UNIFORME</t>
  </si>
  <si>
    <t>RELAÇÃO DE EPIs POR SERVENTE</t>
  </si>
  <si>
    <t>EPI</t>
  </si>
  <si>
    <t>RELAÇÃO DE MATERIAIS DE LIMPEZA</t>
  </si>
  <si>
    <t>UTENSÍLIO</t>
  </si>
  <si>
    <t xml:space="preserve">QUANTIDADE ESTIMADA 
(60 MESES) </t>
  </si>
  <si>
    <t>VALOR 
 TOTAL</t>
  </si>
  <si>
    <t>ESPECIFICAÇÃO DO EQUIPAMENTO</t>
  </si>
  <si>
    <t>UNIDADE
 DE 
MEDIDA</t>
  </si>
  <si>
    <t>QTDE</t>
  </si>
  <si>
    <t>MÉDIA MENSAL DE DIAS DE TRABALHO (MMDT)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</si>
</sst>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\ #,##0.00"/>
    <numFmt numFmtId="166" formatCode="_(&quot;R$ &quot;* #,##0.00_);_(&quot;R$ &quot;* \(#,##0.00\);_(&quot;R$ &quot;* &quot;-&quot;??_);_(@_)"/>
    <numFmt numFmtId="167" formatCode="#,##0.000000"/>
    <numFmt numFmtId="168" formatCode="dddd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8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41"/>
      </patternFill>
    </fill>
    <fill>
      <patternFill patternType="solid">
        <fgColor theme="2"/>
        <bgColor indexed="42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rgb="FF00B0F0"/>
      </right>
      <top style="thin">
        <color indexed="64"/>
      </top>
      <bottom style="thin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indexed="64"/>
      </top>
      <bottom style="thin">
        <color indexed="64"/>
      </bottom>
      <diagonal/>
    </border>
    <border>
      <left style="thin">
        <color rgb="FF00B0F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9" fontId="1" fillId="0" borderId="0" applyFont="0" applyFill="0" applyBorder="0" applyAlignment="0" applyProtection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5" fillId="0" borderId="11" applyNumberFormat="0" applyFill="0" applyAlignment="0" applyProtection="0"/>
    <xf numFmtId="0" fontId="6" fillId="0" borderId="12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3" applyNumberFormat="0" applyAlignment="0" applyProtection="0"/>
    <xf numFmtId="0" fontId="11" fillId="7" borderId="14" applyNumberFormat="0" applyAlignment="0" applyProtection="0"/>
    <xf numFmtId="0" fontId="12" fillId="7" borderId="13" applyNumberFormat="0" applyAlignment="0" applyProtection="0"/>
    <xf numFmtId="0" fontId="13" fillId="0" borderId="15" applyNumberFormat="0" applyFill="0" applyAlignment="0" applyProtection="0"/>
    <xf numFmtId="0" fontId="14" fillId="8" borderId="16" applyNumberFormat="0" applyAlignment="0" applyProtection="0"/>
    <xf numFmtId="0" fontId="15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8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2" fillId="0" borderId="0"/>
  </cellStyleXfs>
  <cellXfs count="326">
    <xf numFmtId="0" fontId="0" fillId="0" borderId="0" xfId="0"/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53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26" fillId="0" borderId="0" xfId="0" applyFont="1"/>
    <xf numFmtId="0" fontId="26" fillId="0" borderId="0" xfId="0" applyFont="1" applyBorder="1"/>
    <xf numFmtId="44" fontId="30" fillId="0" borderId="1" xfId="52" applyFont="1" applyFill="1" applyBorder="1" applyAlignment="1" applyProtection="1">
      <alignment vertical="center" wrapText="1"/>
    </xf>
    <xf numFmtId="0" fontId="26" fillId="0" borderId="0" xfId="0" applyFont="1" applyFill="1"/>
    <xf numFmtId="0" fontId="23" fillId="0" borderId="0" xfId="0" applyFont="1"/>
    <xf numFmtId="0" fontId="23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44" fontId="0" fillId="41" borderId="1" xfId="52" applyFont="1" applyFill="1" applyBorder="1" applyAlignment="1">
      <alignment horizontal="center" vertical="center"/>
    </xf>
    <xf numFmtId="44" fontId="0" fillId="0" borderId="1" xfId="52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Fill="1"/>
    <xf numFmtId="2" fontId="15" fillId="0" borderId="0" xfId="0" applyNumberFormat="1" applyFont="1"/>
    <xf numFmtId="0" fontId="15" fillId="0" borderId="0" xfId="0" applyFont="1"/>
    <xf numFmtId="44" fontId="1" fillId="41" borderId="1" xfId="52" applyFont="1" applyFill="1" applyBorder="1" applyAlignment="1">
      <alignment horizontal="left" vertical="center"/>
    </xf>
    <xf numFmtId="44" fontId="1" fillId="0" borderId="1" xfId="52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" fontId="26" fillId="0" borderId="0" xfId="0" applyNumberFormat="1" applyFont="1" applyFill="1" applyAlignment="1">
      <alignment horizontal="center"/>
    </xf>
    <xf numFmtId="4" fontId="26" fillId="0" borderId="0" xfId="0" applyNumberFormat="1" applyFont="1" applyFill="1"/>
    <xf numFmtId="44" fontId="24" fillId="41" borderId="1" xfId="5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1" xfId="0" applyNumberFormat="1" applyFont="1" applyBorder="1" applyAlignment="1">
      <alignment horizontal="center" vertical="center" wrapText="1"/>
    </xf>
    <xf numFmtId="0" fontId="21" fillId="35" borderId="0" xfId="0" applyFont="1" applyFill="1" applyBorder="1" applyAlignment="1">
      <alignment horizontal="left" vertical="center" wrapText="1" indent="1"/>
    </xf>
    <xf numFmtId="0" fontId="21" fillId="0" borderId="0" xfId="0" applyFont="1" applyBorder="1"/>
    <xf numFmtId="0" fontId="30" fillId="0" borderId="0" xfId="0" applyFont="1"/>
    <xf numFmtId="0" fontId="21" fillId="0" borderId="0" xfId="0" applyFont="1"/>
    <xf numFmtId="0" fontId="21" fillId="35" borderId="33" xfId="0" applyFont="1" applyFill="1" applyBorder="1" applyAlignment="1">
      <alignment horizontal="center" vertical="center" wrapText="1"/>
    </xf>
    <xf numFmtId="0" fontId="34" fillId="35" borderId="33" xfId="0" applyFont="1" applyFill="1" applyBorder="1" applyAlignment="1">
      <alignment horizontal="center" vertical="center" wrapText="1"/>
    </xf>
    <xf numFmtId="4" fontId="21" fillId="35" borderId="33" xfId="0" applyNumberFormat="1" applyFont="1" applyFill="1" applyBorder="1" applyAlignment="1">
      <alignment horizontal="center" vertical="center" wrapText="1"/>
    </xf>
    <xf numFmtId="0" fontId="36" fillId="39" borderId="7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4" fontId="36" fillId="0" borderId="7" xfId="0" applyNumberFormat="1" applyFont="1" applyBorder="1" applyAlignment="1">
      <alignment horizontal="center" vertical="center" wrapText="1"/>
    </xf>
    <xf numFmtId="44" fontId="36" fillId="0" borderId="7" xfId="52" applyFont="1" applyBorder="1" applyAlignment="1">
      <alignment horizontal="center" vertical="center" wrapText="1"/>
    </xf>
    <xf numFmtId="166" fontId="36" fillId="0" borderId="7" xfId="0" applyNumberFormat="1" applyFont="1" applyBorder="1" applyAlignment="1">
      <alignment horizontal="center" vertical="center"/>
    </xf>
    <xf numFmtId="0" fontId="27" fillId="40" borderId="38" xfId="0" applyFont="1" applyFill="1" applyBorder="1" applyAlignment="1">
      <alignment vertical="center"/>
    </xf>
    <xf numFmtId="0" fontId="37" fillId="40" borderId="43" xfId="0" applyFont="1" applyFill="1" applyBorder="1" applyAlignment="1">
      <alignment vertical="center"/>
    </xf>
    <xf numFmtId="0" fontId="0" fillId="0" borderId="45" xfId="0" applyFont="1" applyBorder="1"/>
    <xf numFmtId="0" fontId="0" fillId="0" borderId="46" xfId="0" applyFont="1" applyBorder="1"/>
    <xf numFmtId="0" fontId="0" fillId="0" borderId="20" xfId="0" applyFont="1" applyBorder="1"/>
    <xf numFmtId="0" fontId="21" fillId="35" borderId="1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4" fontId="26" fillId="41" borderId="7" xfId="0" applyNumberFormat="1" applyFont="1" applyFill="1" applyBorder="1" applyAlignment="1">
      <alignment horizontal="center" vertical="center" wrapText="1"/>
    </xf>
    <xf numFmtId="4" fontId="26" fillId="0" borderId="20" xfId="0" applyNumberFormat="1" applyFont="1" applyBorder="1" applyAlignment="1">
      <alignment horizontal="center" vertical="center" wrapText="1"/>
    </xf>
    <xf numFmtId="2" fontId="38" fillId="0" borderId="0" xfId="0" applyNumberFormat="1" applyFont="1"/>
    <xf numFmtId="0" fontId="29" fillId="0" borderId="0" xfId="0" applyFont="1" applyAlignment="1">
      <alignment vertical="center"/>
    </xf>
    <xf numFmtId="0" fontId="29" fillId="0" borderId="7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10" fontId="26" fillId="41" borderId="20" xfId="0" applyNumberFormat="1" applyFont="1" applyFill="1" applyBorder="1" applyAlignment="1">
      <alignment horizontal="center" vertical="center" wrapText="1"/>
    </xf>
    <xf numFmtId="4" fontId="26" fillId="41" borderId="8" xfId="0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10" fontId="26" fillId="0" borderId="20" xfId="1" applyNumberFormat="1" applyFont="1" applyBorder="1" applyAlignment="1">
      <alignment horizontal="center" vertical="center" wrapText="1"/>
    </xf>
    <xf numFmtId="4" fontId="26" fillId="0" borderId="8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9" fillId="38" borderId="7" xfId="0" applyFont="1" applyFill="1" applyBorder="1" applyAlignment="1">
      <alignment horizontal="center" vertical="center" wrapText="1"/>
    </xf>
    <xf numFmtId="0" fontId="29" fillId="38" borderId="5" xfId="0" applyFont="1" applyFill="1" applyBorder="1" applyAlignment="1">
      <alignment horizontal="center" vertical="center" wrapText="1"/>
    </xf>
    <xf numFmtId="0" fontId="26" fillId="38" borderId="0" xfId="0" applyFont="1" applyFill="1"/>
    <xf numFmtId="0" fontId="26" fillId="38" borderId="8" xfId="0" applyFont="1" applyFill="1" applyBorder="1" applyAlignment="1">
      <alignment horizontal="center" vertical="center" wrapText="1"/>
    </xf>
    <xf numFmtId="4" fontId="26" fillId="38" borderId="2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wrapText="1"/>
    </xf>
    <xf numFmtId="0" fontId="38" fillId="0" borderId="0" xfId="0" applyFont="1"/>
    <xf numFmtId="0" fontId="29" fillId="0" borderId="0" xfId="0" applyFont="1" applyBorder="1" applyAlignment="1">
      <alignment horizontal="center" vertical="center" wrapText="1"/>
    </xf>
    <xf numFmtId="2" fontId="26" fillId="0" borderId="0" xfId="1" applyNumberFormat="1" applyFont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4" fontId="26" fillId="0" borderId="20" xfId="0" applyNumberFormat="1" applyFont="1" applyFill="1" applyBorder="1" applyAlignment="1">
      <alignment horizontal="center" vertical="center" wrapText="1"/>
    </xf>
    <xf numFmtId="10" fontId="26" fillId="41" borderId="20" xfId="1" applyNumberFormat="1" applyFont="1" applyFill="1" applyBorder="1" applyAlignment="1">
      <alignment horizontal="center" vertical="center" wrapText="1"/>
    </xf>
    <xf numFmtId="10" fontId="26" fillId="38" borderId="20" xfId="1" applyNumberFormat="1" applyFont="1" applyFill="1" applyBorder="1" applyAlignment="1">
      <alignment horizontal="center" vertical="center" wrapText="1"/>
    </xf>
    <xf numFmtId="4" fontId="26" fillId="38" borderId="8" xfId="0" applyNumberFormat="1" applyFont="1" applyFill="1" applyBorder="1" applyAlignment="1">
      <alignment horizontal="center" vertical="center" wrapText="1"/>
    </xf>
    <xf numFmtId="0" fontId="38" fillId="38" borderId="0" xfId="0" applyFont="1" applyFill="1"/>
    <xf numFmtId="0" fontId="29" fillId="0" borderId="8" xfId="0" applyFont="1" applyBorder="1" applyAlignment="1">
      <alignment horizontal="center" vertical="center" wrapText="1"/>
    </xf>
    <xf numFmtId="4" fontId="26" fillId="0" borderId="20" xfId="0" applyNumberFormat="1" applyFont="1" applyBorder="1" applyAlignment="1">
      <alignment vertical="center" wrapText="1"/>
    </xf>
    <xf numFmtId="4" fontId="26" fillId="0" borderId="20" xfId="0" applyNumberFormat="1" applyFont="1" applyFill="1" applyBorder="1" applyAlignment="1">
      <alignment vertical="center" wrapText="1"/>
    </xf>
    <xf numFmtId="4" fontId="26" fillId="0" borderId="0" xfId="0" applyNumberFormat="1" applyFont="1" applyBorder="1" applyAlignment="1">
      <alignment vertical="center" wrapText="1"/>
    </xf>
    <xf numFmtId="4" fontId="24" fillId="0" borderId="56" xfId="0" applyNumberFormat="1" applyFont="1" applyFill="1" applyBorder="1" applyAlignment="1">
      <alignment horizontal="left"/>
    </xf>
    <xf numFmtId="4" fontId="40" fillId="0" borderId="19" xfId="0" applyNumberFormat="1" applyFont="1" applyFill="1" applyBorder="1" applyAlignment="1">
      <alignment horizontal="left" vertical="top"/>
    </xf>
    <xf numFmtId="4" fontId="40" fillId="0" borderId="0" xfId="0" applyNumberFormat="1" applyFont="1" applyFill="1" applyBorder="1" applyAlignment="1">
      <alignment horizontal="left" vertical="top"/>
    </xf>
    <xf numFmtId="0" fontId="24" fillId="0" borderId="0" xfId="0" applyFont="1" applyFill="1" applyBorder="1"/>
    <xf numFmtId="49" fontId="25" fillId="0" borderId="62" xfId="0" applyNumberFormat="1" applyFont="1" applyFill="1" applyBorder="1" applyAlignment="1">
      <alignment horizontal="center" vertical="center"/>
    </xf>
    <xf numFmtId="49" fontId="25" fillId="0" borderId="63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64" xfId="0" applyFont="1" applyFill="1" applyBorder="1" applyAlignment="1">
      <alignment horizontal="center" vertical="center" wrapText="1"/>
    </xf>
    <xf numFmtId="4" fontId="24" fillId="0" borderId="19" xfId="0" applyNumberFormat="1" applyFont="1" applyFill="1" applyBorder="1" applyAlignment="1">
      <alignment horizontal="right"/>
    </xf>
    <xf numFmtId="4" fontId="24" fillId="0" borderId="0" xfId="0" applyNumberFormat="1" applyFont="1" applyFill="1" applyBorder="1" applyAlignment="1">
      <alignment horizontal="right"/>
    </xf>
    <xf numFmtId="4" fontId="24" fillId="0" borderId="1" xfId="0" applyNumberFormat="1" applyFont="1" applyFill="1" applyBorder="1" applyAlignment="1">
      <alignment horizontal="center"/>
    </xf>
    <xf numFmtId="4" fontId="25" fillId="42" borderId="49" xfId="0" applyNumberFormat="1" applyFont="1" applyFill="1" applyBorder="1" applyAlignment="1">
      <alignment horizontal="right"/>
    </xf>
    <xf numFmtId="4" fontId="25" fillId="42" borderId="51" xfId="0" applyNumberFormat="1" applyFont="1" applyFill="1" applyBorder="1" applyAlignment="1">
      <alignment horizontal="right"/>
    </xf>
    <xf numFmtId="0" fontId="29" fillId="0" borderId="1" xfId="0" applyFont="1" applyBorder="1" applyAlignment="1">
      <alignment horizontal="right"/>
    </xf>
    <xf numFmtId="44" fontId="30" fillId="41" borderId="1" xfId="52" applyFont="1" applyFill="1" applyBorder="1" applyAlignment="1" applyProtection="1">
      <alignment vertical="center" wrapText="1"/>
    </xf>
    <xf numFmtId="2" fontId="2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29" fillId="38" borderId="5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38" borderId="0" xfId="0" applyFont="1" applyFill="1" applyBorder="1"/>
    <xf numFmtId="4" fontId="26" fillId="38" borderId="7" xfId="0" applyNumberFormat="1" applyFont="1" applyFill="1" applyBorder="1" applyAlignment="1">
      <alignment horizontal="center" vertical="center" wrapText="1"/>
    </xf>
    <xf numFmtId="10" fontId="26" fillId="38" borderId="20" xfId="0" applyNumberFormat="1" applyFont="1" applyFill="1" applyBorder="1" applyAlignment="1">
      <alignment horizontal="center" vertical="center" wrapText="1"/>
    </xf>
    <xf numFmtId="4" fontId="24" fillId="38" borderId="56" xfId="0" applyNumberFormat="1" applyFont="1" applyFill="1" applyBorder="1" applyAlignment="1">
      <alignment horizontal="left"/>
    </xf>
    <xf numFmtId="4" fontId="40" fillId="38" borderId="19" xfId="0" applyNumberFormat="1" applyFont="1" applyFill="1" applyBorder="1" applyAlignment="1">
      <alignment horizontal="left" vertical="top"/>
    </xf>
    <xf numFmtId="4" fontId="40" fillId="38" borderId="0" xfId="0" applyNumberFormat="1" applyFont="1" applyFill="1" applyBorder="1" applyAlignment="1">
      <alignment horizontal="left" vertical="top"/>
    </xf>
    <xf numFmtId="0" fontId="24" fillId="38" borderId="0" xfId="0" applyFont="1" applyFill="1" applyBorder="1"/>
    <xf numFmtId="49" fontId="24" fillId="38" borderId="27" xfId="0" applyNumberFormat="1" applyFont="1" applyFill="1" applyBorder="1" applyAlignment="1">
      <alignment horizontal="center"/>
    </xf>
    <xf numFmtId="167" fontId="24" fillId="38" borderId="27" xfId="0" applyNumberFormat="1" applyFont="1" applyFill="1" applyBorder="1" applyAlignment="1">
      <alignment horizontal="center"/>
    </xf>
    <xf numFmtId="4" fontId="24" fillId="38" borderId="27" xfId="0" applyNumberFormat="1" applyFont="1" applyFill="1" applyBorder="1" applyAlignment="1">
      <alignment horizontal="center"/>
    </xf>
    <xf numFmtId="44" fontId="24" fillId="38" borderId="57" xfId="52" applyFont="1" applyFill="1" applyBorder="1" applyAlignment="1">
      <alignment horizontal="center"/>
    </xf>
    <xf numFmtId="0" fontId="0" fillId="38" borderId="1" xfId="0" applyFont="1" applyFill="1" applyBorder="1"/>
    <xf numFmtId="165" fontId="0" fillId="41" borderId="1" xfId="0" applyNumberFormat="1" applyFont="1" applyFill="1" applyBorder="1" applyAlignment="1">
      <alignment horizontal="center" vertical="center" wrapText="1"/>
    </xf>
    <xf numFmtId="0" fontId="27" fillId="45" borderId="2" xfId="0" applyFont="1" applyFill="1" applyBorder="1" applyAlignment="1">
      <alignment horizontal="center" vertical="center" wrapText="1"/>
    </xf>
    <xf numFmtId="0" fontId="28" fillId="45" borderId="2" xfId="0" applyFont="1" applyFill="1" applyBorder="1" applyAlignment="1">
      <alignment horizontal="center" vertical="center" wrapText="1"/>
    </xf>
    <xf numFmtId="44" fontId="27" fillId="44" borderId="47" xfId="52" applyFont="1" applyFill="1" applyBorder="1" applyAlignment="1" applyProtection="1">
      <alignment vertical="center" wrapText="1"/>
    </xf>
    <xf numFmtId="44" fontId="27" fillId="44" borderId="1" xfId="52" applyFont="1" applyFill="1" applyBorder="1" applyAlignment="1" applyProtection="1">
      <alignment vertical="center"/>
    </xf>
    <xf numFmtId="0" fontId="25" fillId="45" borderId="1" xfId="0" applyFont="1" applyFill="1" applyBorder="1" applyAlignment="1">
      <alignment horizontal="center" vertical="center" wrapText="1"/>
    </xf>
    <xf numFmtId="0" fontId="32" fillId="45" borderId="1" xfId="0" applyFont="1" applyFill="1" applyBorder="1" applyAlignment="1">
      <alignment horizontal="center" vertical="center" wrapText="1"/>
    </xf>
    <xf numFmtId="44" fontId="25" fillId="44" borderId="2" xfId="52" applyFont="1" applyFill="1" applyBorder="1" applyAlignment="1">
      <alignment horizontal="center" vertical="center"/>
    </xf>
    <xf numFmtId="44" fontId="25" fillId="44" borderId="1" xfId="52" applyFont="1" applyFill="1" applyBorder="1" applyAlignment="1">
      <alignment horizontal="center" vertical="center"/>
    </xf>
    <xf numFmtId="165" fontId="25" fillId="44" borderId="1" xfId="0" applyNumberFormat="1" applyFont="1" applyFill="1" applyBorder="1" applyAlignment="1">
      <alignment horizontal="center" vertical="center" wrapText="1"/>
    </xf>
    <xf numFmtId="0" fontId="17" fillId="44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3" borderId="1" xfId="0" applyFill="1" applyBorder="1"/>
    <xf numFmtId="0" fontId="0" fillId="0" borderId="1" xfId="0" applyBorder="1"/>
    <xf numFmtId="2" fontId="0" fillId="0" borderId="1" xfId="0" applyNumberFormat="1" applyBorder="1"/>
    <xf numFmtId="0" fontId="34" fillId="37" borderId="33" xfId="0" applyFont="1" applyFill="1" applyBorder="1" applyAlignment="1">
      <alignment horizont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21" fillId="35" borderId="2" xfId="0" applyFont="1" applyFill="1" applyBorder="1" applyAlignment="1">
      <alignment horizontal="left" vertical="center" wrapText="1"/>
    </xf>
    <xf numFmtId="44" fontId="21" fillId="41" borderId="25" xfId="52" applyFont="1" applyFill="1" applyBorder="1" applyAlignment="1">
      <alignment horizontal="center" vertical="center" wrapText="1"/>
    </xf>
    <xf numFmtId="44" fontId="21" fillId="41" borderId="26" xfId="52" applyFont="1" applyFill="1" applyBorder="1" applyAlignment="1">
      <alignment horizontal="center" vertical="center" wrapText="1"/>
    </xf>
    <xf numFmtId="44" fontId="21" fillId="41" borderId="27" xfId="52" applyFont="1" applyFill="1" applyBorder="1" applyAlignment="1">
      <alignment horizontal="center" vertical="center" wrapText="1"/>
    </xf>
    <xf numFmtId="0" fontId="21" fillId="35" borderId="33" xfId="0" applyFont="1" applyFill="1" applyBorder="1" applyAlignment="1">
      <alignment horizontal="left" vertical="center" wrapText="1"/>
    </xf>
    <xf numFmtId="0" fontId="21" fillId="0" borderId="33" xfId="0" applyFont="1" applyBorder="1" applyAlignment="1">
      <alignment horizontal="left"/>
    </xf>
    <xf numFmtId="0" fontId="21" fillId="35" borderId="34" xfId="0" applyFont="1" applyFill="1" applyBorder="1" applyAlignment="1">
      <alignment horizontal="center" vertical="center" wrapText="1"/>
    </xf>
    <xf numFmtId="0" fontId="21" fillId="35" borderId="35" xfId="0" applyFont="1" applyFill="1" applyBorder="1" applyAlignment="1">
      <alignment horizontal="center" vertical="center" wrapText="1"/>
    </xf>
    <xf numFmtId="0" fontId="21" fillId="35" borderId="36" xfId="0" applyFont="1" applyFill="1" applyBorder="1" applyAlignment="1">
      <alignment horizontal="center" vertical="center" wrapText="1"/>
    </xf>
    <xf numFmtId="14" fontId="21" fillId="41" borderId="33" xfId="0" applyNumberFormat="1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21" fillId="41" borderId="34" xfId="0" applyFont="1" applyFill="1" applyBorder="1" applyAlignment="1">
      <alignment horizontal="center" vertical="center" wrapText="1"/>
    </xf>
    <xf numFmtId="0" fontId="21" fillId="41" borderId="36" xfId="0" applyFont="1" applyFill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4" fillId="35" borderId="35" xfId="0" applyFont="1" applyFill="1" applyBorder="1" applyAlignment="1">
      <alignment horizontal="center" vertical="center" wrapText="1"/>
    </xf>
    <xf numFmtId="0" fontId="34" fillId="35" borderId="36" xfId="0" applyFont="1" applyFill="1" applyBorder="1" applyAlignment="1">
      <alignment horizontal="center" vertical="center" wrapText="1"/>
    </xf>
    <xf numFmtId="0" fontId="20" fillId="41" borderId="1" xfId="0" applyFont="1" applyFill="1" applyBorder="1" applyAlignment="1">
      <alignment horizontal="center" vertical="center"/>
    </xf>
    <xf numFmtId="0" fontId="20" fillId="41" borderId="44" xfId="0" applyFont="1" applyFill="1" applyBorder="1" applyAlignment="1">
      <alignment horizontal="center" vertical="center"/>
    </xf>
    <xf numFmtId="0" fontId="34" fillId="37" borderId="6" xfId="0" applyFont="1" applyFill="1" applyBorder="1" applyAlignment="1">
      <alignment horizontal="center"/>
    </xf>
    <xf numFmtId="0" fontId="34" fillId="37" borderId="0" xfId="0" applyFont="1" applyFill="1" applyBorder="1" applyAlignment="1">
      <alignment horizontal="center"/>
    </xf>
    <xf numFmtId="0" fontId="35" fillId="38" borderId="3" xfId="0" applyFont="1" applyFill="1" applyBorder="1" applyAlignment="1">
      <alignment horizontal="center" vertical="center" wrapText="1"/>
    </xf>
    <xf numFmtId="0" fontId="35" fillId="38" borderId="4" xfId="0" applyFont="1" applyFill="1" applyBorder="1" applyAlignment="1">
      <alignment horizontal="center" vertical="center" wrapText="1"/>
    </xf>
    <xf numFmtId="0" fontId="35" fillId="38" borderId="5" xfId="0" applyFont="1" applyFill="1" applyBorder="1" applyAlignment="1">
      <alignment horizontal="center" vertical="center" wrapText="1"/>
    </xf>
    <xf numFmtId="0" fontId="36" fillId="39" borderId="3" xfId="0" applyFont="1" applyFill="1" applyBorder="1" applyAlignment="1">
      <alignment horizontal="center" vertical="center" wrapText="1"/>
    </xf>
    <xf numFmtId="0" fontId="36" fillId="39" borderId="5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166" fontId="35" fillId="0" borderId="3" xfId="0" applyNumberFormat="1" applyFont="1" applyBorder="1" applyAlignment="1">
      <alignment horizontal="center" vertical="center"/>
    </xf>
    <xf numFmtId="166" fontId="35" fillId="0" borderId="4" xfId="0" applyNumberFormat="1" applyFont="1" applyBorder="1" applyAlignment="1">
      <alignment horizontal="center" vertical="center"/>
    </xf>
    <xf numFmtId="166" fontId="35" fillId="0" borderId="5" xfId="0" applyNumberFormat="1" applyFont="1" applyBorder="1" applyAlignment="1">
      <alignment horizontal="center" vertical="center"/>
    </xf>
    <xf numFmtId="0" fontId="27" fillId="40" borderId="39" xfId="0" applyFont="1" applyFill="1" applyBorder="1" applyAlignment="1">
      <alignment horizontal="center" vertical="center" wrapText="1"/>
    </xf>
    <xf numFmtId="0" fontId="27" fillId="40" borderId="4" xfId="0" applyFont="1" applyFill="1" applyBorder="1" applyAlignment="1">
      <alignment horizontal="center" vertical="center" wrapText="1"/>
    </xf>
    <xf numFmtId="0" fontId="27" fillId="40" borderId="5" xfId="0" applyFont="1" applyFill="1" applyBorder="1" applyAlignment="1">
      <alignment horizontal="center" vertical="center" wrapText="1"/>
    </xf>
    <xf numFmtId="0" fontId="37" fillId="40" borderId="40" xfId="0" applyFont="1" applyFill="1" applyBorder="1" applyAlignment="1">
      <alignment horizontal="center" vertical="center"/>
    </xf>
    <xf numFmtId="0" fontId="37" fillId="40" borderId="41" xfId="0" applyFont="1" applyFill="1" applyBorder="1" applyAlignment="1">
      <alignment horizontal="center" vertical="center"/>
    </xf>
    <xf numFmtId="0" fontId="37" fillId="40" borderId="42" xfId="0" applyFont="1" applyFill="1" applyBorder="1" applyAlignment="1">
      <alignment horizontal="center" vertical="center"/>
    </xf>
    <xf numFmtId="0" fontId="20" fillId="41" borderId="33" xfId="0" applyFont="1" applyFill="1" applyBorder="1" applyAlignment="1">
      <alignment horizontal="center" vertical="center"/>
    </xf>
    <xf numFmtId="0" fontId="24" fillId="0" borderId="37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36" fillId="41" borderId="0" xfId="0" applyFont="1" applyFill="1" applyAlignment="1" applyProtection="1">
      <alignment horizontal="center"/>
      <protection locked="0"/>
    </xf>
    <xf numFmtId="0" fontId="0" fillId="41" borderId="0" xfId="0" applyFont="1" applyFill="1" applyAlignment="1" applyProtection="1">
      <alignment horizontal="center"/>
      <protection locked="0"/>
    </xf>
    <xf numFmtId="0" fontId="0" fillId="41" borderId="0" xfId="0" applyFont="1" applyFill="1" applyAlignment="1" applyProtection="1">
      <alignment horizontal="center" vertical="top"/>
      <protection locked="0"/>
    </xf>
    <xf numFmtId="0" fontId="26" fillId="0" borderId="1" xfId="0" applyFont="1" applyBorder="1" applyAlignment="1">
      <alignment horizontal="center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7" fillId="38" borderId="0" xfId="0" applyFont="1" applyFill="1" applyBorder="1" applyAlignment="1">
      <alignment horizontal="center" vertical="center"/>
    </xf>
    <xf numFmtId="0" fontId="26" fillId="38" borderId="3" xfId="0" applyFont="1" applyFill="1" applyBorder="1" applyAlignment="1">
      <alignment horizontal="center" vertical="center" wrapText="1"/>
    </xf>
    <xf numFmtId="0" fontId="26" fillId="38" borderId="4" xfId="0" applyFont="1" applyFill="1" applyBorder="1" applyAlignment="1">
      <alignment horizontal="center" vertical="center" wrapText="1"/>
    </xf>
    <xf numFmtId="0" fontId="26" fillId="38" borderId="5" xfId="0" applyFont="1" applyFill="1" applyBorder="1" applyAlignment="1">
      <alignment horizontal="center" vertical="center" wrapText="1"/>
    </xf>
    <xf numFmtId="0" fontId="29" fillId="34" borderId="0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6" fillId="38" borderId="0" xfId="0" applyFont="1" applyFill="1" applyBorder="1" applyAlignment="1">
      <alignment horizontal="center" vertical="center" wrapText="1"/>
    </xf>
    <xf numFmtId="0" fontId="21" fillId="35" borderId="9" xfId="0" applyFont="1" applyFill="1" applyBorder="1" applyAlignment="1">
      <alignment horizontal="center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29" fillId="38" borderId="0" xfId="0" applyFont="1" applyFill="1" applyBorder="1" applyAlignment="1">
      <alignment horizontal="left" vertical="center" wrapText="1"/>
    </xf>
    <xf numFmtId="0" fontId="21" fillId="35" borderId="23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37" borderId="1" xfId="0" applyFont="1" applyFill="1" applyBorder="1" applyAlignment="1">
      <alignment horizontal="center"/>
    </xf>
    <xf numFmtId="0" fontId="30" fillId="0" borderId="1" xfId="0" applyFont="1" applyBorder="1" applyAlignment="1">
      <alignment horizontal="center" vertical="center"/>
    </xf>
    <xf numFmtId="0" fontId="29" fillId="34" borderId="0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51" xfId="0" applyFont="1" applyBorder="1" applyAlignment="1">
      <alignment horizontal="center" vertical="center" wrapText="1"/>
    </xf>
    <xf numFmtId="0" fontId="29" fillId="38" borderId="3" xfId="0" applyFont="1" applyFill="1" applyBorder="1" applyAlignment="1">
      <alignment horizontal="center" vertical="center" wrapText="1"/>
    </xf>
    <xf numFmtId="0" fontId="29" fillId="38" borderId="4" xfId="0" applyFont="1" applyFill="1" applyBorder="1" applyAlignment="1">
      <alignment horizontal="center" vertical="center" wrapText="1"/>
    </xf>
    <xf numFmtId="0" fontId="29" fillId="38" borderId="5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44" fontId="34" fillId="36" borderId="9" xfId="52" applyFont="1" applyFill="1" applyBorder="1" applyAlignment="1">
      <alignment horizontal="center" vertical="center" wrapText="1"/>
    </xf>
    <xf numFmtId="44" fontId="34" fillId="36" borderId="22" xfId="52" applyFont="1" applyFill="1" applyBorder="1" applyAlignment="1">
      <alignment horizontal="center" vertical="center" wrapText="1"/>
    </xf>
    <xf numFmtId="44" fontId="34" fillId="36" borderId="23" xfId="52" applyFont="1" applyFill="1" applyBorder="1" applyAlignment="1">
      <alignment horizontal="center" vertical="center" wrapText="1"/>
    </xf>
    <xf numFmtId="0" fontId="21" fillId="35" borderId="1" xfId="0" applyFont="1" applyFill="1" applyBorder="1" applyAlignment="1">
      <alignment horizontal="left" vertical="center" wrapText="1"/>
    </xf>
    <xf numFmtId="44" fontId="31" fillId="36" borderId="29" xfId="52" applyFont="1" applyFill="1" applyBorder="1" applyAlignment="1">
      <alignment horizontal="center" vertical="center" wrapText="1"/>
    </xf>
    <xf numFmtId="44" fontId="31" fillId="36" borderId="24" xfId="52" applyFont="1" applyFill="1" applyBorder="1" applyAlignment="1">
      <alignment horizontal="center" vertical="center" wrapText="1"/>
    </xf>
    <xf numFmtId="44" fontId="31" fillId="36" borderId="28" xfId="52" applyFont="1" applyFill="1" applyBorder="1" applyAlignment="1">
      <alignment horizontal="center" vertical="center" wrapText="1"/>
    </xf>
    <xf numFmtId="44" fontId="31" fillId="36" borderId="25" xfId="52" applyFont="1" applyFill="1" applyBorder="1" applyAlignment="1">
      <alignment horizontal="center" vertical="center" wrapText="1"/>
    </xf>
    <xf numFmtId="44" fontId="31" fillId="36" borderId="26" xfId="52" applyFont="1" applyFill="1" applyBorder="1" applyAlignment="1">
      <alignment horizontal="center" vertical="center" wrapText="1"/>
    </xf>
    <xf numFmtId="44" fontId="31" fillId="36" borderId="27" xfId="52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/>
    </xf>
    <xf numFmtId="14" fontId="21" fillId="41" borderId="1" xfId="0" applyNumberFormat="1" applyFont="1" applyFill="1" applyBorder="1" applyAlignment="1">
      <alignment horizontal="center" vertical="center" wrapText="1"/>
    </xf>
    <xf numFmtId="0" fontId="21" fillId="41" borderId="9" xfId="0" applyFont="1" applyFill="1" applyBorder="1" applyAlignment="1">
      <alignment horizontal="center" vertical="center" wrapText="1"/>
    </xf>
    <xf numFmtId="0" fontId="21" fillId="41" borderId="23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44" fontId="21" fillId="41" borderId="1" xfId="52" applyNumberFormat="1" applyFont="1" applyFill="1" applyBorder="1" applyAlignment="1">
      <alignment horizontal="center"/>
    </xf>
    <xf numFmtId="0" fontId="34" fillId="37" borderId="1" xfId="0" applyFont="1" applyFill="1" applyBorder="1" applyAlignment="1">
      <alignment horizontal="right"/>
    </xf>
    <xf numFmtId="0" fontId="21" fillId="36" borderId="9" xfId="0" applyFont="1" applyFill="1" applyBorder="1" applyAlignment="1">
      <alignment horizontal="center"/>
    </xf>
    <xf numFmtId="0" fontId="21" fillId="36" borderId="22" xfId="0" applyFont="1" applyFill="1" applyBorder="1" applyAlignment="1">
      <alignment horizontal="center"/>
    </xf>
    <xf numFmtId="0" fontId="21" fillId="36" borderId="23" xfId="0" applyFont="1" applyFill="1" applyBorder="1" applyAlignment="1">
      <alignment horizontal="center"/>
    </xf>
    <xf numFmtId="0" fontId="2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4" fontId="21" fillId="35" borderId="34" xfId="0" applyNumberFormat="1" applyFont="1" applyFill="1" applyBorder="1" applyAlignment="1">
      <alignment horizontal="center" vertical="center" wrapText="1"/>
    </xf>
    <xf numFmtId="4" fontId="21" fillId="35" borderId="36" xfId="0" applyNumberFormat="1" applyFont="1" applyFill="1" applyBorder="1" applyAlignment="1">
      <alignment horizontal="center" vertical="center" wrapText="1"/>
    </xf>
    <xf numFmtId="0" fontId="26" fillId="38" borderId="0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38" borderId="0" xfId="0" applyFont="1" applyFill="1" applyAlignment="1">
      <alignment horizontal="center" vertical="center"/>
    </xf>
    <xf numFmtId="0" fontId="0" fillId="38" borderId="0" xfId="0" applyFont="1" applyFill="1" applyBorder="1" applyAlignment="1">
      <alignment horizontal="center" vertical="center" wrapText="1"/>
    </xf>
    <xf numFmtId="44" fontId="17" fillId="38" borderId="0" xfId="52" applyFont="1" applyFill="1" applyBorder="1" applyAlignment="1">
      <alignment horizontal="center" vertical="center"/>
    </xf>
    <xf numFmtId="0" fontId="25" fillId="38" borderId="3" xfId="0" applyFont="1" applyFill="1" applyBorder="1" applyAlignment="1">
      <alignment horizontal="center"/>
    </xf>
    <xf numFmtId="0" fontId="25" fillId="38" borderId="4" xfId="0" applyFont="1" applyFill="1" applyBorder="1" applyAlignment="1">
      <alignment horizontal="center"/>
    </xf>
    <xf numFmtId="0" fontId="25" fillId="38" borderId="5" xfId="0" applyFont="1" applyFill="1" applyBorder="1" applyAlignment="1">
      <alignment horizontal="center"/>
    </xf>
    <xf numFmtId="0" fontId="29" fillId="38" borderId="0" xfId="0" applyFont="1" applyFill="1" applyBorder="1" applyAlignment="1">
      <alignment horizontal="center" vertical="center" wrapText="1"/>
    </xf>
    <xf numFmtId="0" fontId="24" fillId="0" borderId="52" xfId="0" applyFont="1" applyFill="1" applyBorder="1" applyAlignment="1">
      <alignment horizontal="center" vertical="center" wrapText="1"/>
    </xf>
    <xf numFmtId="0" fontId="24" fillId="0" borderId="56" xfId="0" applyFont="1" applyFill="1" applyBorder="1" applyAlignment="1">
      <alignment horizontal="center" vertical="center" wrapText="1"/>
    </xf>
    <xf numFmtId="49" fontId="25" fillId="0" borderId="53" xfId="0" applyNumberFormat="1" applyFont="1" applyFill="1" applyBorder="1" applyAlignment="1">
      <alignment horizontal="center" vertical="center"/>
    </xf>
    <xf numFmtId="49" fontId="25" fillId="0" borderId="54" xfId="0" applyNumberFormat="1" applyFont="1" applyFill="1" applyBorder="1" applyAlignment="1">
      <alignment horizontal="center" vertical="center"/>
    </xf>
    <xf numFmtId="49" fontId="25" fillId="0" borderId="55" xfId="0" applyNumberFormat="1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24" fillId="0" borderId="57" xfId="0" applyFont="1" applyFill="1" applyBorder="1" applyAlignment="1">
      <alignment horizontal="center" vertical="center" wrapText="1"/>
    </xf>
    <xf numFmtId="49" fontId="24" fillId="38" borderId="49" xfId="0" applyNumberFormat="1" applyFont="1" applyFill="1" applyBorder="1" applyAlignment="1">
      <alignment horizontal="center"/>
    </xf>
    <xf numFmtId="49" fontId="24" fillId="38" borderId="51" xfId="0" applyNumberFormat="1" applyFont="1" applyFill="1" applyBorder="1" applyAlignment="1">
      <alignment horizontal="center"/>
    </xf>
    <xf numFmtId="4" fontId="24" fillId="38" borderId="49" xfId="0" applyNumberFormat="1" applyFont="1" applyFill="1" applyBorder="1" applyAlignment="1">
      <alignment horizontal="center"/>
    </xf>
    <xf numFmtId="0" fontId="24" fillId="38" borderId="51" xfId="0" applyNumberFormat="1" applyFont="1" applyFill="1" applyBorder="1" applyAlignment="1">
      <alignment horizontal="center"/>
    </xf>
    <xf numFmtId="44" fontId="24" fillId="38" borderId="49" xfId="52" applyFont="1" applyFill="1" applyBorder="1" applyAlignment="1">
      <alignment horizontal="center"/>
    </xf>
    <xf numFmtId="44" fontId="24" fillId="38" borderId="58" xfId="52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center"/>
    </xf>
    <xf numFmtId="0" fontId="17" fillId="38" borderId="0" xfId="0" applyFont="1" applyFill="1" applyBorder="1" applyAlignment="1">
      <alignment horizontal="center" vertical="center" wrapText="1"/>
    </xf>
    <xf numFmtId="49" fontId="25" fillId="38" borderId="53" xfId="0" applyNumberFormat="1" applyFont="1" applyFill="1" applyBorder="1" applyAlignment="1">
      <alignment horizontal="center" vertical="center"/>
    </xf>
    <xf numFmtId="49" fontId="25" fillId="38" borderId="54" xfId="0" applyNumberFormat="1" applyFont="1" applyFill="1" applyBorder="1" applyAlignment="1">
      <alignment horizontal="center" vertical="center"/>
    </xf>
    <xf numFmtId="49" fontId="25" fillId="38" borderId="55" xfId="0" applyNumberFormat="1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57" xfId="0" applyFont="1" applyFill="1" applyBorder="1" applyAlignment="1">
      <alignment horizontal="center" vertical="center" wrapText="1"/>
    </xf>
    <xf numFmtId="0" fontId="24" fillId="38" borderId="52" xfId="0" applyFont="1" applyFill="1" applyBorder="1" applyAlignment="1">
      <alignment horizontal="center" vertical="center" wrapText="1"/>
    </xf>
    <xf numFmtId="0" fontId="24" fillId="38" borderId="56" xfId="0" applyFont="1" applyFill="1" applyBorder="1" applyAlignment="1">
      <alignment horizontal="center" vertical="center" wrapText="1"/>
    </xf>
    <xf numFmtId="4" fontId="25" fillId="0" borderId="59" xfId="0" applyNumberFormat="1" applyFont="1" applyFill="1" applyBorder="1" applyAlignment="1">
      <alignment horizontal="left"/>
    </xf>
    <xf numFmtId="4" fontId="25" fillId="0" borderId="60" xfId="0" applyNumberFormat="1" applyFont="1" applyFill="1" applyBorder="1" applyAlignment="1">
      <alignment horizontal="left"/>
    </xf>
    <xf numFmtId="4" fontId="25" fillId="0" borderId="66" xfId="0" applyNumberFormat="1" applyFont="1" applyFill="1" applyBorder="1" applyAlignment="1">
      <alignment horizontal="left"/>
    </xf>
    <xf numFmtId="4" fontId="25" fillId="0" borderId="3" xfId="0" applyNumberFormat="1" applyFont="1" applyFill="1" applyBorder="1" applyAlignment="1">
      <alignment horizontal="left"/>
    </xf>
    <xf numFmtId="4" fontId="25" fillId="0" borderId="4" xfId="0" applyNumberFormat="1" applyFont="1" applyFill="1" applyBorder="1" applyAlignment="1">
      <alignment horizontal="left"/>
    </xf>
    <xf numFmtId="4" fontId="25" fillId="0" borderId="65" xfId="0" applyNumberFormat="1" applyFont="1" applyFill="1" applyBorder="1" applyAlignment="1">
      <alignment horizontal="left"/>
    </xf>
    <xf numFmtId="4" fontId="25" fillId="42" borderId="67" xfId="0" applyNumberFormat="1" applyFont="1" applyFill="1" applyBorder="1" applyAlignment="1">
      <alignment horizontal="right"/>
    </xf>
    <xf numFmtId="4" fontId="25" fillId="42" borderId="61" xfId="0" applyNumberFormat="1" applyFont="1" applyFill="1" applyBorder="1" applyAlignment="1">
      <alignment horizontal="right"/>
    </xf>
    <xf numFmtId="0" fontId="24" fillId="0" borderId="68" xfId="0" applyFont="1" applyFill="1" applyBorder="1" applyAlignment="1">
      <alignment horizontal="center" vertical="center" wrapText="1"/>
    </xf>
    <xf numFmtId="0" fontId="24" fillId="0" borderId="54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4" fontId="24" fillId="0" borderId="30" xfId="0" applyNumberFormat="1" applyFont="1" applyFill="1" applyBorder="1" applyAlignment="1">
      <alignment horizontal="left"/>
    </xf>
    <xf numFmtId="4" fontId="24" fillId="0" borderId="51" xfId="0" applyNumberFormat="1" applyFont="1" applyFill="1" applyBorder="1" applyAlignment="1">
      <alignment horizontal="left"/>
    </xf>
    <xf numFmtId="44" fontId="24" fillId="0" borderId="49" xfId="52" applyFont="1" applyFill="1" applyBorder="1" applyAlignment="1">
      <alignment horizontal="center"/>
    </xf>
    <xf numFmtId="44" fontId="24" fillId="0" borderId="51" xfId="52" applyFont="1" applyFill="1" applyBorder="1" applyAlignment="1">
      <alignment horizontal="center"/>
    </xf>
    <xf numFmtId="4" fontId="24" fillId="42" borderId="49" xfId="0" applyNumberFormat="1" applyFont="1" applyFill="1" applyBorder="1" applyAlignment="1">
      <alignment horizontal="right"/>
    </xf>
    <xf numFmtId="0" fontId="24" fillId="42" borderId="58" xfId="0" applyNumberFormat="1" applyFont="1" applyFill="1" applyBorder="1" applyAlignment="1">
      <alignment horizontal="right"/>
    </xf>
    <xf numFmtId="0" fontId="29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right"/>
    </xf>
    <xf numFmtId="0" fontId="41" fillId="2" borderId="71" xfId="0" applyFont="1" applyFill="1" applyBorder="1" applyAlignment="1">
      <alignment horizontal="center" vertical="center"/>
    </xf>
    <xf numFmtId="0" fontId="41" fillId="2" borderId="72" xfId="0" applyFont="1" applyFill="1" applyBorder="1" applyAlignment="1">
      <alignment horizontal="center" vertical="center"/>
    </xf>
    <xf numFmtId="0" fontId="41" fillId="2" borderId="73" xfId="0" applyFont="1" applyFill="1" applyBorder="1" applyAlignment="1">
      <alignment horizontal="center" vertical="center"/>
    </xf>
    <xf numFmtId="0" fontId="27" fillId="44" borderId="48" xfId="0" applyFont="1" applyFill="1" applyBorder="1" applyAlignment="1">
      <alignment horizontal="left" vertical="center" wrapText="1"/>
    </xf>
    <xf numFmtId="0" fontId="27" fillId="44" borderId="69" xfId="0" applyFont="1" applyFill="1" applyBorder="1" applyAlignment="1">
      <alignment horizontal="left" vertical="center"/>
    </xf>
    <xf numFmtId="0" fontId="27" fillId="44" borderId="70" xfId="0" applyFont="1" applyFill="1" applyBorder="1" applyAlignment="1">
      <alignment horizontal="left" vertical="center"/>
    </xf>
    <xf numFmtId="0" fontId="25" fillId="46" borderId="1" xfId="0" applyFont="1" applyFill="1" applyBorder="1" applyAlignment="1">
      <alignment horizontal="left" vertical="center" wrapText="1"/>
    </xf>
    <xf numFmtId="44" fontId="33" fillId="2" borderId="1" xfId="52" applyFont="1" applyFill="1" applyBorder="1" applyAlignment="1">
      <alignment horizontal="center" vertical="center"/>
    </xf>
    <xf numFmtId="0" fontId="25" fillId="46" borderId="25" xfId="0" applyFont="1" applyFill="1" applyBorder="1" applyAlignment="1">
      <alignment horizontal="left" vertical="center" wrapText="1"/>
    </xf>
    <xf numFmtId="0" fontId="25" fillId="46" borderId="26" xfId="0" applyFont="1" applyFill="1" applyBorder="1" applyAlignment="1">
      <alignment horizontal="left" vertical="center" wrapText="1"/>
    </xf>
    <xf numFmtId="0" fontId="25" fillId="46" borderId="27" xfId="0" applyFont="1" applyFill="1" applyBorder="1" applyAlignment="1">
      <alignment horizontal="left" vertical="center" wrapText="1"/>
    </xf>
    <xf numFmtId="0" fontId="25" fillId="46" borderId="1" xfId="0" applyFont="1" applyFill="1" applyBorder="1" applyAlignment="1">
      <alignment horizontal="center" vertical="center" wrapText="1"/>
    </xf>
    <xf numFmtId="0" fontId="25" fillId="46" borderId="25" xfId="0" applyFont="1" applyFill="1" applyBorder="1" applyAlignment="1">
      <alignment horizontal="center" vertical="center" wrapText="1"/>
    </xf>
    <xf numFmtId="0" fontId="25" fillId="46" borderId="26" xfId="0" applyFont="1" applyFill="1" applyBorder="1" applyAlignment="1">
      <alignment horizontal="center" vertical="center" wrapText="1"/>
    </xf>
    <xf numFmtId="0" fontId="25" fillId="46" borderId="27" xfId="0" applyFont="1" applyFill="1" applyBorder="1" applyAlignment="1">
      <alignment horizontal="center" vertical="center" wrapText="1"/>
    </xf>
    <xf numFmtId="0" fontId="25" fillId="44" borderId="49" xfId="0" applyFont="1" applyFill="1" applyBorder="1" applyAlignment="1">
      <alignment horizontal="center" vertical="center" wrapText="1"/>
    </xf>
    <xf numFmtId="0" fontId="25" fillId="44" borderId="50" xfId="0" applyFont="1" applyFill="1" applyBorder="1" applyAlignment="1">
      <alignment horizontal="center" vertical="center" wrapText="1"/>
    </xf>
    <xf numFmtId="0" fontId="25" fillId="44" borderId="5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</cellXfs>
  <cellStyles count="55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Excel Built-in Percent" xfId="54" xr:uid="{00000000-0005-0000-0000-00001D000000}"/>
    <cellStyle name="Moeda" xfId="52" builtinId="4"/>
    <cellStyle name="Neutro" xfId="12" builtinId="28" customBuiltin="1"/>
    <cellStyle name="Normal" xfId="0" builtinId="0"/>
    <cellStyle name="Normal 2" xfId="47" xr:uid="{00000000-0005-0000-0000-000022000000}"/>
    <cellStyle name="Nota" xfId="19" builtinId="10" customBuiltin="1"/>
    <cellStyle name="Porcentagem" xfId="1" builtinId="5"/>
    <cellStyle name="Ruim" xfId="11" builtinId="27" customBuiltin="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" xfId="53" builtinId="3"/>
    <cellStyle name="Vírgula 2" xfId="2" xr:uid="{00000000-0005-0000-0000-00002F000000}"/>
    <cellStyle name="Vírgula 3" xfId="4" xr:uid="{00000000-0005-0000-0000-000030000000}"/>
    <cellStyle name="Vírgula 3 2" xfId="50" xr:uid="{00000000-0005-0000-0000-000031000000}"/>
    <cellStyle name="Vírgula 4" xfId="3" xr:uid="{00000000-0005-0000-0000-000032000000}"/>
    <cellStyle name="Vírgula 4 2" xfId="49" xr:uid="{00000000-0005-0000-0000-000033000000}"/>
    <cellStyle name="Vírgula 5" xfId="46" xr:uid="{00000000-0005-0000-0000-000034000000}"/>
    <cellStyle name="Vírgula 5 2" xfId="51" xr:uid="{00000000-0005-0000-0000-000035000000}"/>
    <cellStyle name="Vírgula 6" xfId="4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2457450</xdr:colOff>
      <xdr:row>0</xdr:row>
      <xdr:rowOff>114300</xdr:rowOff>
    </xdr:from>
    <xdr:to>
      <xdr:col>2</xdr:col>
      <xdr:colOff>533400</xdr:colOff>
      <xdr:row>0</xdr:row>
      <xdr:rowOff>600071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D840A53-8155-4476-A93F-FE897502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3505200" y="114300"/>
          <a:ext cx="2886075" cy="485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bsondrigo\Downloads\Planilha_de_Precos___limpeza_MS___Estimativa_Adm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ção"/>
      <sheetName val="SERVENTE"/>
      <sheetName val="UNIFORMES"/>
      <sheetName val="EPIs"/>
      <sheetName val="MATERIAIS"/>
      <sheetName val="UTENSÍLIOS"/>
      <sheetName val="EQUIPAMENTOS"/>
      <sheetName val="MMDT"/>
    </sheetNames>
    <sheetDataSet>
      <sheetData sheetId="0" refreshError="1"/>
      <sheetData sheetId="1">
        <row r="165">
          <cell r="K165">
            <v>1.26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showGridLines="0" zoomScale="70" zoomScaleNormal="70" workbookViewId="0">
      <selection activeCell="I10" sqref="I10"/>
    </sheetView>
  </sheetViews>
  <sheetFormatPr defaultRowHeight="15" x14ac:dyDescent="0.25"/>
  <cols>
    <col min="1" max="1" width="23.5703125" style="16" customWidth="1"/>
    <col min="2" max="2" width="24.7109375" style="16" customWidth="1"/>
    <col min="3" max="3" width="10.28515625" style="16" customWidth="1"/>
    <col min="4" max="4" width="18.42578125" style="16" customWidth="1"/>
    <col min="5" max="5" width="18.7109375" style="16" customWidth="1"/>
    <col min="6" max="6" width="22.42578125" style="16" customWidth="1"/>
    <col min="7" max="7" width="36.5703125" style="16" customWidth="1"/>
    <col min="8" max="16384" width="9.140625" style="16"/>
  </cols>
  <sheetData>
    <row r="1" spans="1:7" ht="19.5" thickBot="1" x14ac:dyDescent="0.3">
      <c r="A1" s="135" t="s">
        <v>78</v>
      </c>
      <c r="B1" s="136"/>
      <c r="C1" s="136"/>
      <c r="D1" s="136"/>
      <c r="E1" s="136"/>
      <c r="F1" s="136"/>
      <c r="G1" s="137"/>
    </row>
    <row r="2" spans="1:7" ht="15" customHeight="1" x14ac:dyDescent="0.25">
      <c r="A2" s="138" t="s">
        <v>235</v>
      </c>
      <c r="B2" s="138"/>
      <c r="C2" s="31"/>
      <c r="D2" s="31"/>
      <c r="E2" s="139" t="s">
        <v>151</v>
      </c>
      <c r="F2" s="140"/>
      <c r="G2" s="141"/>
    </row>
    <row r="3" spans="1:7" x14ac:dyDescent="0.25">
      <c r="A3" s="142" t="s">
        <v>203</v>
      </c>
      <c r="B3" s="142"/>
      <c r="C3" s="31"/>
      <c r="D3" s="31"/>
    </row>
    <row r="4" spans="1:7" x14ac:dyDescent="0.25">
      <c r="A4" s="143" t="s">
        <v>64</v>
      </c>
      <c r="B4" s="143"/>
      <c r="C4" s="32"/>
      <c r="D4" s="32"/>
    </row>
    <row r="5" spans="1:7" x14ac:dyDescent="0.25">
      <c r="A5" s="33"/>
      <c r="B5" s="34"/>
      <c r="C5" s="34"/>
      <c r="D5" s="34"/>
    </row>
    <row r="6" spans="1:7" x14ac:dyDescent="0.25">
      <c r="A6" s="134" t="s">
        <v>65</v>
      </c>
      <c r="B6" s="134"/>
      <c r="C6" s="134"/>
      <c r="D6" s="134"/>
      <c r="E6" s="134"/>
      <c r="F6" s="134"/>
      <c r="G6" s="134"/>
    </row>
    <row r="7" spans="1:7" ht="18" customHeight="1" x14ac:dyDescent="0.25">
      <c r="A7" s="35" t="s">
        <v>12</v>
      </c>
      <c r="B7" s="144" t="s">
        <v>66</v>
      </c>
      <c r="C7" s="145"/>
      <c r="D7" s="145"/>
      <c r="E7" s="146"/>
      <c r="F7" s="147" t="s">
        <v>204</v>
      </c>
      <c r="G7" s="147"/>
    </row>
    <row r="8" spans="1:7" ht="18" customHeight="1" x14ac:dyDescent="0.25">
      <c r="A8" s="35" t="s">
        <v>14</v>
      </c>
      <c r="B8" s="144" t="s">
        <v>67</v>
      </c>
      <c r="C8" s="145"/>
      <c r="D8" s="145"/>
      <c r="E8" s="146"/>
      <c r="F8" s="148" t="s">
        <v>236</v>
      </c>
      <c r="G8" s="149"/>
    </row>
    <row r="9" spans="1:7" ht="75.75" customHeight="1" x14ac:dyDescent="0.25">
      <c r="A9" s="35" t="s">
        <v>15</v>
      </c>
      <c r="B9" s="144" t="s">
        <v>68</v>
      </c>
      <c r="C9" s="145"/>
      <c r="D9" s="145"/>
      <c r="E9" s="146"/>
      <c r="F9" s="150"/>
      <c r="G9" s="151"/>
    </row>
    <row r="10" spans="1:7" ht="18" customHeight="1" x14ac:dyDescent="0.25">
      <c r="A10" s="35" t="s">
        <v>16</v>
      </c>
      <c r="B10" s="144" t="s">
        <v>69</v>
      </c>
      <c r="C10" s="145"/>
      <c r="D10" s="145"/>
      <c r="E10" s="146"/>
      <c r="F10" s="152">
        <v>60</v>
      </c>
      <c r="G10" s="152"/>
    </row>
    <row r="11" spans="1:7" x14ac:dyDescent="0.25">
      <c r="A11" s="33"/>
    </row>
    <row r="12" spans="1:7" ht="30" x14ac:dyDescent="0.25">
      <c r="A12" s="153" t="s">
        <v>126</v>
      </c>
      <c r="B12" s="154"/>
      <c r="C12" s="155"/>
      <c r="D12" s="153" t="s">
        <v>70</v>
      </c>
      <c r="E12" s="154"/>
      <c r="F12" s="155"/>
      <c r="G12" s="36" t="s">
        <v>71</v>
      </c>
    </row>
    <row r="13" spans="1:7" ht="28.5" customHeight="1" x14ac:dyDescent="0.25">
      <c r="A13" s="144" t="s">
        <v>152</v>
      </c>
      <c r="B13" s="145"/>
      <c r="C13" s="146"/>
      <c r="D13" s="144" t="s">
        <v>143</v>
      </c>
      <c r="E13" s="145"/>
      <c r="F13" s="146"/>
      <c r="G13" s="37">
        <f>SUM(E19:E21)</f>
        <v>1613.81</v>
      </c>
    </row>
    <row r="14" spans="1:7" x14ac:dyDescent="0.25">
      <c r="A14" s="33"/>
      <c r="B14" s="33"/>
      <c r="C14" s="33"/>
      <c r="D14" s="33"/>
      <c r="E14" s="33"/>
      <c r="F14" s="33"/>
      <c r="G14" s="33"/>
    </row>
    <row r="15" spans="1:7" ht="15.75" thickBot="1" x14ac:dyDescent="0.3">
      <c r="A15" s="158" t="s">
        <v>127</v>
      </c>
      <c r="B15" s="159"/>
      <c r="C15" s="159"/>
      <c r="D15" s="159"/>
      <c r="E15" s="159"/>
      <c r="F15" s="159"/>
      <c r="G15" s="159"/>
    </row>
    <row r="16" spans="1:7" ht="65.25" customHeight="1" thickBot="1" x14ac:dyDescent="0.3">
      <c r="A16" s="160" t="s">
        <v>239</v>
      </c>
      <c r="B16" s="161"/>
      <c r="C16" s="161"/>
      <c r="D16" s="161"/>
      <c r="E16" s="161"/>
      <c r="F16" s="161"/>
      <c r="G16" s="162"/>
    </row>
    <row r="17" spans="1:7" ht="15.75" thickBot="1" x14ac:dyDescent="0.3"/>
    <row r="18" spans="1:7" ht="50.25" customHeight="1" thickBot="1" x14ac:dyDescent="0.3">
      <c r="A18" s="38" t="s">
        <v>128</v>
      </c>
      <c r="B18" s="163" t="s">
        <v>129</v>
      </c>
      <c r="C18" s="164"/>
      <c r="D18" s="38" t="s">
        <v>110</v>
      </c>
      <c r="E18" s="38" t="s">
        <v>229</v>
      </c>
      <c r="F18" s="38" t="s">
        <v>230</v>
      </c>
      <c r="G18" s="38" t="s">
        <v>231</v>
      </c>
    </row>
    <row r="19" spans="1:7" ht="53.25" customHeight="1" thickBot="1" x14ac:dyDescent="0.3">
      <c r="A19" s="177" t="s">
        <v>238</v>
      </c>
      <c r="B19" s="165" t="s">
        <v>195</v>
      </c>
      <c r="C19" s="166"/>
      <c r="D19" s="39" t="s">
        <v>144</v>
      </c>
      <c r="E19" s="40">
        <v>640.55999999999995</v>
      </c>
      <c r="F19" s="41">
        <f>SERVENTE!C176</f>
        <v>0.28999999999999998</v>
      </c>
      <c r="G19" s="42">
        <f>ROUND(F19*E19,2)</f>
        <v>185.76</v>
      </c>
    </row>
    <row r="20" spans="1:7" ht="53.25" customHeight="1" thickBot="1" x14ac:dyDescent="0.3">
      <c r="A20" s="178"/>
      <c r="B20" s="165" t="s">
        <v>196</v>
      </c>
      <c r="C20" s="166"/>
      <c r="D20" s="39" t="s">
        <v>144</v>
      </c>
      <c r="E20" s="40">
        <v>675.98</v>
      </c>
      <c r="F20" s="41">
        <f>SERVENTE!C177</f>
        <v>0.13</v>
      </c>
      <c r="G20" s="42">
        <f>ROUND(F20*E20,2)</f>
        <v>87.88</v>
      </c>
    </row>
    <row r="21" spans="1:7" ht="53.25" customHeight="1" thickBot="1" x14ac:dyDescent="0.3">
      <c r="A21" s="179"/>
      <c r="B21" s="165" t="s">
        <v>202</v>
      </c>
      <c r="C21" s="166"/>
      <c r="D21" s="39" t="s">
        <v>144</v>
      </c>
      <c r="E21" s="40">
        <v>297.27</v>
      </c>
      <c r="F21" s="41">
        <f>SERVENTE!C178</f>
        <v>7.0000000000000007E-2</v>
      </c>
      <c r="G21" s="42">
        <f>ROUND(F21*E21,2)</f>
        <v>20.81</v>
      </c>
    </row>
    <row r="22" spans="1:7" ht="16.5" thickBot="1" x14ac:dyDescent="0.3">
      <c r="A22" s="167" t="s">
        <v>240</v>
      </c>
      <c r="B22" s="168"/>
      <c r="C22" s="168"/>
      <c r="D22" s="168"/>
      <c r="E22" s="168"/>
      <c r="F22" s="169"/>
      <c r="G22" s="42">
        <f>ROUND(SUM(G19:G21),2)</f>
        <v>294.45</v>
      </c>
    </row>
    <row r="23" spans="1:7" ht="16.5" thickBot="1" x14ac:dyDescent="0.3">
      <c r="A23" s="167" t="s">
        <v>237</v>
      </c>
      <c r="B23" s="168"/>
      <c r="C23" s="168"/>
      <c r="D23" s="168"/>
      <c r="E23" s="168"/>
      <c r="F23" s="169"/>
      <c r="G23" s="42">
        <f>ROUND(G22*60,2)</f>
        <v>17667</v>
      </c>
    </row>
    <row r="24" spans="1:7" ht="15.75" thickBot="1" x14ac:dyDescent="0.3"/>
    <row r="25" spans="1:7" ht="55.5" customHeight="1" thickBot="1" x14ac:dyDescent="0.3">
      <c r="A25" s="43" t="s">
        <v>130</v>
      </c>
      <c r="B25" s="170" t="s">
        <v>131</v>
      </c>
      <c r="C25" s="171"/>
      <c r="D25" s="171"/>
      <c r="E25" s="171"/>
      <c r="F25" s="171"/>
      <c r="G25" s="172"/>
    </row>
    <row r="26" spans="1:7" ht="15.75" thickBot="1" x14ac:dyDescent="0.3"/>
    <row r="27" spans="1:7" x14ac:dyDescent="0.25">
      <c r="A27" s="173" t="s">
        <v>132</v>
      </c>
      <c r="B27" s="174"/>
      <c r="C27" s="174"/>
      <c r="D27" s="174"/>
      <c r="E27" s="174"/>
      <c r="F27" s="174"/>
      <c r="G27" s="175"/>
    </row>
    <row r="28" spans="1:7" ht="24" customHeight="1" x14ac:dyDescent="0.25">
      <c r="A28" s="44" t="s">
        <v>133</v>
      </c>
      <c r="B28" s="176"/>
      <c r="C28" s="176"/>
      <c r="D28" s="176"/>
      <c r="E28" s="176"/>
      <c r="F28" s="176"/>
      <c r="G28" s="157"/>
    </row>
    <row r="29" spans="1:7" ht="24" customHeight="1" x14ac:dyDescent="0.25">
      <c r="A29" s="44" t="s">
        <v>134</v>
      </c>
      <c r="B29" s="156"/>
      <c r="C29" s="156"/>
      <c r="D29" s="156"/>
      <c r="E29" s="156"/>
      <c r="F29" s="156"/>
      <c r="G29" s="157"/>
    </row>
    <row r="30" spans="1:7" ht="24" customHeight="1" x14ac:dyDescent="0.25">
      <c r="A30" s="44" t="s">
        <v>135</v>
      </c>
      <c r="B30" s="156"/>
      <c r="C30" s="156"/>
      <c r="D30" s="156"/>
      <c r="E30" s="156"/>
      <c r="F30" s="156"/>
      <c r="G30" s="157"/>
    </row>
    <row r="31" spans="1:7" ht="24" customHeight="1" x14ac:dyDescent="0.25">
      <c r="A31" s="44" t="s">
        <v>136</v>
      </c>
      <c r="B31" s="156"/>
      <c r="C31" s="156"/>
      <c r="D31" s="156"/>
      <c r="E31" s="156"/>
      <c r="F31" s="156"/>
      <c r="G31" s="157"/>
    </row>
    <row r="32" spans="1:7" ht="24" customHeight="1" x14ac:dyDescent="0.25">
      <c r="A32" s="44" t="s">
        <v>137</v>
      </c>
      <c r="B32" s="156"/>
      <c r="C32" s="156"/>
      <c r="D32" s="156"/>
      <c r="E32" s="156"/>
      <c r="F32" s="156"/>
      <c r="G32" s="157"/>
    </row>
    <row r="33" spans="1:7" ht="24" customHeight="1" x14ac:dyDescent="0.25">
      <c r="A33" s="44" t="s">
        <v>138</v>
      </c>
      <c r="B33" s="156"/>
      <c r="C33" s="156"/>
      <c r="D33" s="156"/>
      <c r="E33" s="156"/>
      <c r="F33" s="156"/>
      <c r="G33" s="157"/>
    </row>
    <row r="34" spans="1:7" ht="24" customHeight="1" x14ac:dyDescent="0.25">
      <c r="A34" s="44" t="s">
        <v>139</v>
      </c>
      <c r="B34" s="156"/>
      <c r="C34" s="156"/>
      <c r="D34" s="156"/>
      <c r="E34" s="156"/>
      <c r="F34" s="156"/>
      <c r="G34" s="157"/>
    </row>
    <row r="35" spans="1:7" ht="24" customHeight="1" x14ac:dyDescent="0.25">
      <c r="A35" s="44" t="s">
        <v>140</v>
      </c>
      <c r="B35" s="156"/>
      <c r="C35" s="156"/>
      <c r="D35" s="156"/>
      <c r="E35" s="156"/>
      <c r="F35" s="156"/>
      <c r="G35" s="157"/>
    </row>
    <row r="36" spans="1:7" ht="15.75" thickBot="1" x14ac:dyDescent="0.3">
      <c r="A36" s="45"/>
      <c r="B36" s="46"/>
      <c r="C36" s="46"/>
      <c r="D36" s="46"/>
      <c r="E36" s="46"/>
      <c r="F36" s="46"/>
      <c r="G36" s="47"/>
    </row>
    <row r="38" spans="1:7" ht="15.75" x14ac:dyDescent="0.25">
      <c r="A38" s="180" t="s">
        <v>205</v>
      </c>
      <c r="B38" s="180"/>
      <c r="C38" s="180"/>
      <c r="D38" s="180"/>
      <c r="E38" s="180"/>
      <c r="F38" s="180"/>
      <c r="G38" s="180"/>
    </row>
    <row r="39" spans="1:7" x14ac:dyDescent="0.25">
      <c r="A39" s="181" t="s">
        <v>141</v>
      </c>
      <c r="B39" s="181"/>
      <c r="C39" s="181"/>
      <c r="D39" s="181"/>
      <c r="E39" s="181"/>
      <c r="F39" s="181"/>
      <c r="G39" s="181"/>
    </row>
    <row r="40" spans="1:7" x14ac:dyDescent="0.25">
      <c r="A40" s="182" t="s">
        <v>142</v>
      </c>
      <c r="B40" s="182"/>
      <c r="C40" s="182"/>
      <c r="D40" s="182"/>
      <c r="E40" s="182"/>
      <c r="F40" s="182"/>
      <c r="G40" s="182"/>
    </row>
  </sheetData>
  <mergeCells count="40">
    <mergeCell ref="A38:G38"/>
    <mergeCell ref="A39:G39"/>
    <mergeCell ref="A40:G40"/>
    <mergeCell ref="B30:G30"/>
    <mergeCell ref="B31:G31"/>
    <mergeCell ref="B32:G32"/>
    <mergeCell ref="B33:G33"/>
    <mergeCell ref="B34:G34"/>
    <mergeCell ref="B35:G35"/>
    <mergeCell ref="B29:G29"/>
    <mergeCell ref="A15:G15"/>
    <mergeCell ref="A16:G16"/>
    <mergeCell ref="B18:C18"/>
    <mergeCell ref="B19:C19"/>
    <mergeCell ref="A22:F22"/>
    <mergeCell ref="A23:F23"/>
    <mergeCell ref="B25:G25"/>
    <mergeCell ref="A27:G27"/>
    <mergeCell ref="B28:G28"/>
    <mergeCell ref="B20:C20"/>
    <mergeCell ref="B21:C21"/>
    <mergeCell ref="A19:A21"/>
    <mergeCell ref="B10:E10"/>
    <mergeCell ref="F10:G10"/>
    <mergeCell ref="A12:C12"/>
    <mergeCell ref="D12:F12"/>
    <mergeCell ref="A13:C13"/>
    <mergeCell ref="D13:F13"/>
    <mergeCell ref="B7:E7"/>
    <mergeCell ref="F7:G7"/>
    <mergeCell ref="B8:E8"/>
    <mergeCell ref="F8:G8"/>
    <mergeCell ref="B9:E9"/>
    <mergeCell ref="F9:G9"/>
    <mergeCell ref="A6:G6"/>
    <mergeCell ref="A1:G1"/>
    <mergeCell ref="A2:B2"/>
    <mergeCell ref="E2:G2"/>
    <mergeCell ref="A3:B3"/>
    <mergeCell ref="A4:B4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0"/>
  <sheetViews>
    <sheetView showGridLines="0" tabSelected="1" zoomScaleNormal="100" workbookViewId="0">
      <selection activeCell="F166" sqref="F166:G166"/>
    </sheetView>
  </sheetViews>
  <sheetFormatPr defaultColWidth="9.140625" defaultRowHeight="15.75" x14ac:dyDescent="0.25"/>
  <cols>
    <col min="1" max="1" width="15.7109375" style="7" customWidth="1"/>
    <col min="2" max="2" width="72.140625" style="7" customWidth="1"/>
    <col min="3" max="3" width="18" style="7" customWidth="1"/>
    <col min="4" max="4" width="14.28515625" style="7" customWidth="1"/>
    <col min="5" max="5" width="12.7109375" style="7" customWidth="1"/>
    <col min="6" max="6" width="16.5703125" style="7" customWidth="1"/>
    <col min="7" max="7" width="15.140625" style="7" customWidth="1"/>
    <col min="8" max="8" width="6.85546875" style="7" customWidth="1"/>
    <col min="9" max="9" width="16.5703125" style="7" bestFit="1" customWidth="1"/>
    <col min="10" max="10" width="21.7109375" style="7" customWidth="1"/>
    <col min="11" max="11" width="20.5703125" style="7" customWidth="1"/>
    <col min="12" max="12" width="20.28515625" style="7" customWidth="1"/>
    <col min="13" max="16384" width="9.140625" style="7"/>
  </cols>
  <sheetData>
    <row r="1" spans="1:12" ht="51" customHeight="1" x14ac:dyDescent="0.25">
      <c r="A1" s="183"/>
      <c r="B1" s="183"/>
      <c r="C1" s="183"/>
      <c r="D1" s="183"/>
      <c r="E1" s="183"/>
      <c r="F1" s="183"/>
    </row>
    <row r="2" spans="1:12" ht="18" customHeight="1" x14ac:dyDescent="0.25">
      <c r="A2" s="215" t="s">
        <v>304</v>
      </c>
      <c r="B2" s="216"/>
      <c r="C2" s="216"/>
      <c r="D2" s="216"/>
      <c r="E2" s="216"/>
      <c r="F2" s="217"/>
      <c r="H2" s="189"/>
      <c r="I2" s="189"/>
      <c r="J2" s="189"/>
      <c r="K2" s="253"/>
      <c r="L2" s="253"/>
    </row>
    <row r="3" spans="1:12" ht="15.75" customHeight="1" x14ac:dyDescent="0.25">
      <c r="A3" s="138" t="str">
        <f>Consolidação!A2</f>
        <v>Nº do Processo: 53542.011375/2022-58</v>
      </c>
      <c r="B3" s="138"/>
      <c r="C3" s="218"/>
      <c r="D3" s="219"/>
      <c r="E3" s="219"/>
      <c r="F3" s="220"/>
      <c r="H3" s="189"/>
      <c r="I3" s="189"/>
      <c r="J3" s="189"/>
      <c r="K3" s="253"/>
      <c r="L3" s="253"/>
    </row>
    <row r="4" spans="1:12" ht="15.75" customHeight="1" x14ac:dyDescent="0.25">
      <c r="A4" s="221" t="str">
        <f>Consolidação!A3</f>
        <v xml:space="preserve">Licitação nº:  </v>
      </c>
      <c r="B4" s="221"/>
      <c r="C4" s="222" t="s">
        <v>146</v>
      </c>
      <c r="D4" s="223"/>
      <c r="E4" s="223"/>
      <c r="F4" s="224"/>
      <c r="H4" s="254"/>
      <c r="I4" s="279"/>
      <c r="J4" s="279"/>
      <c r="K4" s="253"/>
      <c r="L4" s="253"/>
    </row>
    <row r="5" spans="1:12" x14ac:dyDescent="0.25">
      <c r="A5" s="228" t="str">
        <f>Consolidação!A4</f>
        <v>Dia __/__/__ às __:__ horas</v>
      </c>
      <c r="B5" s="228"/>
      <c r="C5" s="225"/>
      <c r="D5" s="226"/>
      <c r="E5" s="226"/>
      <c r="F5" s="227"/>
      <c r="H5" s="254"/>
      <c r="I5" s="279"/>
      <c r="J5" s="279"/>
      <c r="K5" s="253"/>
      <c r="L5" s="253"/>
    </row>
    <row r="6" spans="1:12" x14ac:dyDescent="0.25">
      <c r="A6" s="34"/>
      <c r="B6" s="34"/>
      <c r="C6" s="34"/>
      <c r="D6" s="16"/>
      <c r="E6" s="16"/>
      <c r="F6" s="16"/>
    </row>
    <row r="7" spans="1:12" x14ac:dyDescent="0.25">
      <c r="A7" s="206" t="s">
        <v>65</v>
      </c>
      <c r="B7" s="206"/>
      <c r="C7" s="206"/>
      <c r="D7" s="206"/>
      <c r="E7" s="206"/>
      <c r="F7" s="206"/>
    </row>
    <row r="8" spans="1:12" x14ac:dyDescent="0.25">
      <c r="A8" s="48" t="s">
        <v>12</v>
      </c>
      <c r="B8" s="198" t="s">
        <v>66</v>
      </c>
      <c r="C8" s="199"/>
      <c r="D8" s="199"/>
      <c r="E8" s="229" t="s">
        <v>204</v>
      </c>
      <c r="F8" s="229"/>
    </row>
    <row r="9" spans="1:12" ht="15.75" customHeight="1" x14ac:dyDescent="0.25">
      <c r="A9" s="48" t="s">
        <v>14</v>
      </c>
      <c r="B9" s="198" t="s">
        <v>67</v>
      </c>
      <c r="C9" s="199"/>
      <c r="D9" s="199"/>
      <c r="E9" s="200" t="s">
        <v>236</v>
      </c>
      <c r="F9" s="201"/>
    </row>
    <row r="10" spans="1:12" ht="44.25" customHeight="1" x14ac:dyDescent="0.25">
      <c r="A10" s="48" t="s">
        <v>15</v>
      </c>
      <c r="B10" s="198" t="s">
        <v>68</v>
      </c>
      <c r="C10" s="199"/>
      <c r="D10" s="199"/>
      <c r="E10" s="230"/>
      <c r="F10" s="231"/>
    </row>
    <row r="11" spans="1:12" x14ac:dyDescent="0.25">
      <c r="A11" s="48" t="s">
        <v>16</v>
      </c>
      <c r="B11" s="198" t="s">
        <v>69</v>
      </c>
      <c r="C11" s="199"/>
      <c r="D11" s="199"/>
      <c r="E11" s="242">
        <v>60</v>
      </c>
      <c r="F11" s="242"/>
    </row>
    <row r="12" spans="1:12" x14ac:dyDescent="0.25">
      <c r="A12" s="16"/>
      <c r="B12" s="16"/>
      <c r="C12" s="16"/>
      <c r="D12" s="16"/>
      <c r="E12" s="16"/>
      <c r="F12" s="16"/>
    </row>
    <row r="13" spans="1:12" ht="49.5" customHeight="1" x14ac:dyDescent="0.25">
      <c r="A13" s="153" t="s">
        <v>96</v>
      </c>
      <c r="B13" s="155"/>
      <c r="C13" s="153" t="s">
        <v>70</v>
      </c>
      <c r="D13" s="155"/>
      <c r="E13" s="153" t="s">
        <v>71</v>
      </c>
      <c r="F13" s="155"/>
    </row>
    <row r="14" spans="1:12" ht="32.25" customHeight="1" x14ac:dyDescent="0.25">
      <c r="A14" s="144" t="s">
        <v>97</v>
      </c>
      <c r="B14" s="146"/>
      <c r="C14" s="144" t="s">
        <v>143</v>
      </c>
      <c r="D14" s="146"/>
      <c r="E14" s="243">
        <f>Consolidação!G13</f>
        <v>1613.81</v>
      </c>
      <c r="F14" s="244"/>
    </row>
    <row r="15" spans="1:12" x14ac:dyDescent="0.25">
      <c r="A15" s="16"/>
      <c r="B15" s="16"/>
      <c r="C15" s="16"/>
      <c r="D15" s="16"/>
      <c r="E15" s="33"/>
      <c r="F15" s="16"/>
    </row>
    <row r="16" spans="1:12" x14ac:dyDescent="0.25">
      <c r="A16" s="206" t="s">
        <v>79</v>
      </c>
      <c r="B16" s="206"/>
      <c r="C16" s="206"/>
      <c r="D16" s="206"/>
      <c r="E16" s="206"/>
      <c r="F16" s="206"/>
    </row>
    <row r="17" spans="1:11" x14ac:dyDescent="0.25">
      <c r="A17" s="16"/>
      <c r="B17" s="16"/>
      <c r="C17" s="16"/>
      <c r="D17" s="16"/>
      <c r="E17" s="16"/>
      <c r="F17" s="16"/>
    </row>
    <row r="18" spans="1:11" x14ac:dyDescent="0.25">
      <c r="A18" s="206" t="s">
        <v>72</v>
      </c>
      <c r="B18" s="206"/>
      <c r="C18" s="206"/>
      <c r="D18" s="206"/>
      <c r="E18" s="206"/>
      <c r="F18" s="206"/>
    </row>
    <row r="19" spans="1:11" ht="27.75" customHeight="1" x14ac:dyDescent="0.25">
      <c r="A19" s="48">
        <v>1</v>
      </c>
      <c r="B19" s="198" t="s">
        <v>73</v>
      </c>
      <c r="C19" s="199"/>
      <c r="D19" s="204"/>
      <c r="E19" s="205" t="s">
        <v>153</v>
      </c>
      <c r="F19" s="205"/>
    </row>
    <row r="20" spans="1:11" x14ac:dyDescent="0.25">
      <c r="A20" s="48">
        <v>2</v>
      </c>
      <c r="B20" s="198" t="s">
        <v>74</v>
      </c>
      <c r="C20" s="199"/>
      <c r="D20" s="204"/>
      <c r="E20" s="207" t="s">
        <v>145</v>
      </c>
      <c r="F20" s="207"/>
    </row>
    <row r="21" spans="1:11" x14ac:dyDescent="0.25">
      <c r="A21" s="48">
        <v>3</v>
      </c>
      <c r="B21" s="200" t="s">
        <v>75</v>
      </c>
      <c r="C21" s="232"/>
      <c r="D21" s="201"/>
      <c r="E21" s="233">
        <v>0</v>
      </c>
      <c r="F21" s="233"/>
    </row>
    <row r="22" spans="1:11" x14ac:dyDescent="0.25">
      <c r="A22" s="48">
        <v>4</v>
      </c>
      <c r="B22" s="198" t="s">
        <v>76</v>
      </c>
      <c r="C22" s="199"/>
      <c r="D22" s="204"/>
      <c r="E22" s="205" t="s">
        <v>153</v>
      </c>
      <c r="F22" s="205"/>
    </row>
    <row r="23" spans="1:11" x14ac:dyDescent="0.25">
      <c r="A23" s="48">
        <v>5</v>
      </c>
      <c r="B23" s="198" t="s">
        <v>77</v>
      </c>
      <c r="C23" s="199"/>
      <c r="D23" s="204"/>
      <c r="E23" s="229"/>
      <c r="F23" s="229"/>
    </row>
    <row r="24" spans="1:11" x14ac:dyDescent="0.25">
      <c r="A24" s="16"/>
      <c r="B24" s="16"/>
      <c r="C24" s="16"/>
      <c r="D24" s="16"/>
      <c r="E24" s="16"/>
      <c r="F24" s="16"/>
    </row>
    <row r="25" spans="1:11" x14ac:dyDescent="0.25">
      <c r="A25" s="234" t="s">
        <v>232</v>
      </c>
      <c r="B25" s="234"/>
      <c r="C25" s="234"/>
      <c r="D25" s="235"/>
      <c r="E25" s="236"/>
      <c r="F25" s="237"/>
    </row>
    <row r="27" spans="1:11" x14ac:dyDescent="0.25">
      <c r="A27" s="241" t="s">
        <v>9</v>
      </c>
      <c r="B27" s="241"/>
      <c r="C27" s="241"/>
      <c r="D27" s="241"/>
      <c r="E27" s="241"/>
      <c r="F27" s="241"/>
    </row>
    <row r="28" spans="1:11" ht="16.5" thickBot="1" x14ac:dyDescent="0.3"/>
    <row r="29" spans="1:11" ht="16.5" thickBot="1" x14ac:dyDescent="0.3">
      <c r="A29" s="49">
        <v>1</v>
      </c>
      <c r="B29" s="194" t="s">
        <v>10</v>
      </c>
      <c r="C29" s="195"/>
      <c r="D29" s="195"/>
      <c r="E29" s="196"/>
      <c r="F29" s="56" t="s">
        <v>11</v>
      </c>
    </row>
    <row r="30" spans="1:11" ht="16.5" thickBot="1" x14ac:dyDescent="0.3">
      <c r="A30" s="51" t="s">
        <v>12</v>
      </c>
      <c r="B30" s="184" t="s">
        <v>13</v>
      </c>
      <c r="C30" s="185"/>
      <c r="D30" s="185"/>
      <c r="E30" s="186"/>
      <c r="F30" s="52">
        <f>E21</f>
        <v>0</v>
      </c>
      <c r="G30" s="209"/>
      <c r="H30" s="209"/>
      <c r="I30" s="209"/>
      <c r="J30" s="209"/>
      <c r="K30" s="209"/>
    </row>
    <row r="31" spans="1:11" ht="16.5" thickBot="1" x14ac:dyDescent="0.3">
      <c r="A31" s="51" t="s">
        <v>14</v>
      </c>
      <c r="B31" s="184" t="s">
        <v>20</v>
      </c>
      <c r="C31" s="185"/>
      <c r="D31" s="185"/>
      <c r="E31" s="186"/>
      <c r="F31" s="59"/>
    </row>
    <row r="32" spans="1:11" ht="16.5" thickBot="1" x14ac:dyDescent="0.3">
      <c r="A32" s="194" t="s">
        <v>0</v>
      </c>
      <c r="B32" s="195"/>
      <c r="C32" s="195"/>
      <c r="D32" s="195"/>
      <c r="E32" s="196"/>
      <c r="F32" s="62">
        <f>ROUND(SUM(F30:F31),2)</f>
        <v>0</v>
      </c>
    </row>
    <row r="34" spans="1:12" x14ac:dyDescent="0.25">
      <c r="L34" s="54"/>
    </row>
    <row r="35" spans="1:12" x14ac:dyDescent="0.25">
      <c r="A35" s="202" t="s">
        <v>21</v>
      </c>
      <c r="B35" s="202"/>
      <c r="C35" s="202"/>
      <c r="D35" s="202"/>
      <c r="E35" s="202"/>
      <c r="F35" s="202"/>
    </row>
    <row r="36" spans="1:12" x14ac:dyDescent="0.25">
      <c r="A36" s="55"/>
    </row>
    <row r="37" spans="1:12" x14ac:dyDescent="0.25">
      <c r="A37" s="193" t="s">
        <v>92</v>
      </c>
      <c r="B37" s="193"/>
      <c r="C37" s="193"/>
      <c r="D37" s="193"/>
      <c r="E37" s="193"/>
      <c r="F37" s="193"/>
    </row>
    <row r="38" spans="1:12" ht="16.5" thickBot="1" x14ac:dyDescent="0.3"/>
    <row r="39" spans="1:12" ht="16.5" thickBot="1" x14ac:dyDescent="0.3">
      <c r="A39" s="56" t="s">
        <v>22</v>
      </c>
      <c r="B39" s="194" t="s">
        <v>23</v>
      </c>
      <c r="C39" s="195"/>
      <c r="D39" s="195"/>
      <c r="E39" s="196"/>
      <c r="F39" s="56" t="s">
        <v>11</v>
      </c>
    </row>
    <row r="40" spans="1:12" ht="23.25" customHeight="1" thickBot="1" x14ac:dyDescent="0.3">
      <c r="A40" s="51" t="s">
        <v>12</v>
      </c>
      <c r="B40" s="184" t="s">
        <v>24</v>
      </c>
      <c r="C40" s="185"/>
      <c r="D40" s="185"/>
      <c r="E40" s="186"/>
      <c r="F40" s="106">
        <f>ROUND((F32*(1/12)),2)</f>
        <v>0</v>
      </c>
      <c r="G40" s="210"/>
      <c r="H40" s="210"/>
      <c r="I40" s="210"/>
      <c r="J40" s="210"/>
      <c r="K40" s="210"/>
    </row>
    <row r="41" spans="1:12" ht="32.25" customHeight="1" thickBot="1" x14ac:dyDescent="0.3">
      <c r="A41" s="57" t="s">
        <v>14</v>
      </c>
      <c r="B41" s="184" t="s">
        <v>80</v>
      </c>
      <c r="C41" s="185"/>
      <c r="D41" s="185"/>
      <c r="E41" s="186"/>
      <c r="F41" s="106">
        <f>ROUND((F32*(1/3)*(1/12)),2)</f>
        <v>0</v>
      </c>
      <c r="G41" s="238"/>
      <c r="H41" s="238"/>
      <c r="I41" s="238"/>
      <c r="J41" s="238"/>
      <c r="K41" s="238"/>
    </row>
    <row r="42" spans="1:12" ht="16.5" customHeight="1" thickBot="1" x14ac:dyDescent="0.3">
      <c r="A42" s="194" t="s">
        <v>0</v>
      </c>
      <c r="B42" s="195"/>
      <c r="C42" s="195"/>
      <c r="D42" s="195"/>
      <c r="E42" s="196"/>
      <c r="F42" s="62">
        <f>ROUND(SUM(F40:F41),2)</f>
        <v>0</v>
      </c>
    </row>
    <row r="45" spans="1:12" ht="32.25" customHeight="1" x14ac:dyDescent="0.25">
      <c r="A45" s="208" t="s">
        <v>25</v>
      </c>
      <c r="B45" s="208"/>
      <c r="C45" s="208"/>
      <c r="D45" s="208"/>
      <c r="E45" s="208"/>
      <c r="F45" s="208"/>
    </row>
    <row r="46" spans="1:12" ht="15.75" customHeight="1" thickBot="1" x14ac:dyDescent="0.3"/>
    <row r="47" spans="1:12" ht="32.25" thickBot="1" x14ac:dyDescent="0.3">
      <c r="A47" s="56" t="s">
        <v>26</v>
      </c>
      <c r="B47" s="194" t="s">
        <v>27</v>
      </c>
      <c r="C47" s="195"/>
      <c r="D47" s="196"/>
      <c r="E47" s="56" t="s">
        <v>28</v>
      </c>
      <c r="F47" s="56" t="s">
        <v>11</v>
      </c>
    </row>
    <row r="48" spans="1:12" ht="34.5" customHeight="1" thickBot="1" x14ac:dyDescent="0.3">
      <c r="A48" s="51" t="s">
        <v>12</v>
      </c>
      <c r="B48" s="184" t="s">
        <v>29</v>
      </c>
      <c r="C48" s="185"/>
      <c r="D48" s="186"/>
      <c r="E48" s="107">
        <v>0.2</v>
      </c>
      <c r="F48" s="78">
        <f t="shared" ref="F48:F55" si="0">ROUND(($F$32+$F$99+$F$42)*E48,2)</f>
        <v>0</v>
      </c>
      <c r="G48" s="238"/>
      <c r="H48" s="238"/>
      <c r="I48" s="238"/>
      <c r="J48" s="238"/>
      <c r="K48" s="238"/>
    </row>
    <row r="49" spans="1:12" ht="47.25" customHeight="1" thickBot="1" x14ac:dyDescent="0.3">
      <c r="A49" s="51" t="s">
        <v>14</v>
      </c>
      <c r="B49" s="184" t="s">
        <v>98</v>
      </c>
      <c r="C49" s="185"/>
      <c r="D49" s="186"/>
      <c r="E49" s="58">
        <v>0</v>
      </c>
      <c r="F49" s="59">
        <f t="shared" si="0"/>
        <v>0</v>
      </c>
      <c r="G49" s="239"/>
      <c r="H49" s="239"/>
      <c r="I49" s="239"/>
      <c r="J49" s="239"/>
      <c r="K49" s="239"/>
    </row>
    <row r="50" spans="1:12" ht="60.75" customHeight="1" thickBot="1" x14ac:dyDescent="0.3">
      <c r="A50" s="60" t="s">
        <v>15</v>
      </c>
      <c r="B50" s="246" t="s">
        <v>30</v>
      </c>
      <c r="C50" s="247"/>
      <c r="D50" s="248"/>
      <c r="E50" s="58">
        <v>0</v>
      </c>
      <c r="F50" s="59">
        <f>ROUND(($F$32+$F$99+$F$42)*E50,2)</f>
        <v>0</v>
      </c>
      <c r="G50" s="240"/>
      <c r="H50" s="240"/>
      <c r="I50" s="240"/>
      <c r="J50" s="240"/>
      <c r="K50" s="240"/>
    </row>
    <row r="51" spans="1:12" ht="42" customHeight="1" thickBot="1" x14ac:dyDescent="0.3">
      <c r="A51" s="51" t="s">
        <v>16</v>
      </c>
      <c r="B51" s="184" t="s">
        <v>99</v>
      </c>
      <c r="C51" s="185"/>
      <c r="D51" s="186"/>
      <c r="E51" s="58">
        <v>0</v>
      </c>
      <c r="F51" s="59">
        <f t="shared" si="0"/>
        <v>0</v>
      </c>
      <c r="G51" s="238"/>
      <c r="H51" s="238"/>
      <c r="I51" s="238"/>
      <c r="J51" s="238"/>
      <c r="K51" s="238"/>
    </row>
    <row r="52" spans="1:12" ht="52.5" customHeight="1" thickBot="1" x14ac:dyDescent="0.3">
      <c r="A52" s="51" t="s">
        <v>17</v>
      </c>
      <c r="B52" s="184" t="s">
        <v>100</v>
      </c>
      <c r="C52" s="185"/>
      <c r="D52" s="186"/>
      <c r="E52" s="58">
        <v>0</v>
      </c>
      <c r="F52" s="59">
        <f t="shared" si="0"/>
        <v>0</v>
      </c>
      <c r="G52" s="238"/>
      <c r="H52" s="238"/>
      <c r="I52" s="238"/>
      <c r="J52" s="238"/>
      <c r="K52" s="238"/>
    </row>
    <row r="53" spans="1:12" ht="42" customHeight="1" thickBot="1" x14ac:dyDescent="0.3">
      <c r="A53" s="51" t="s">
        <v>18</v>
      </c>
      <c r="B53" s="184" t="s">
        <v>101</v>
      </c>
      <c r="C53" s="185"/>
      <c r="D53" s="186"/>
      <c r="E53" s="58">
        <v>0</v>
      </c>
      <c r="F53" s="59">
        <f t="shared" si="0"/>
        <v>0</v>
      </c>
      <c r="G53" s="238"/>
      <c r="H53" s="238"/>
      <c r="I53" s="238"/>
      <c r="J53" s="238"/>
      <c r="K53" s="238"/>
    </row>
    <row r="54" spans="1:12" ht="42" customHeight="1" thickBot="1" x14ac:dyDescent="0.3">
      <c r="A54" s="51" t="s">
        <v>19</v>
      </c>
      <c r="B54" s="184" t="s">
        <v>2</v>
      </c>
      <c r="C54" s="185"/>
      <c r="D54" s="186"/>
      <c r="E54" s="58">
        <v>0</v>
      </c>
      <c r="F54" s="59">
        <f t="shared" si="0"/>
        <v>0</v>
      </c>
      <c r="G54" s="238"/>
      <c r="H54" s="238"/>
      <c r="I54" s="238"/>
      <c r="J54" s="238"/>
      <c r="K54" s="238"/>
    </row>
    <row r="55" spans="1:12" ht="42" customHeight="1" thickBot="1" x14ac:dyDescent="0.3">
      <c r="A55" s="51" t="s">
        <v>31</v>
      </c>
      <c r="B55" s="184" t="s">
        <v>3</v>
      </c>
      <c r="C55" s="185"/>
      <c r="D55" s="186"/>
      <c r="E55" s="107">
        <v>0.08</v>
      </c>
      <c r="F55" s="78">
        <f t="shared" si="0"/>
        <v>0</v>
      </c>
      <c r="G55" s="238"/>
      <c r="H55" s="238"/>
      <c r="I55" s="238"/>
      <c r="J55" s="238"/>
      <c r="K55" s="238"/>
    </row>
    <row r="56" spans="1:12" ht="16.5" customHeight="1" thickBot="1" x14ac:dyDescent="0.3">
      <c r="A56" s="194" t="s">
        <v>32</v>
      </c>
      <c r="B56" s="195"/>
      <c r="C56" s="195"/>
      <c r="D56" s="196"/>
      <c r="E56" s="61">
        <f>ROUND(SUM(E48:E55),4)</f>
        <v>0.28000000000000003</v>
      </c>
      <c r="F56" s="62">
        <f>ROUND(SUM(F48:F55),2)</f>
        <v>0</v>
      </c>
    </row>
    <row r="57" spans="1:12" x14ac:dyDescent="0.25">
      <c r="B57" s="7" t="s">
        <v>102</v>
      </c>
    </row>
    <row r="58" spans="1:12" x14ac:dyDescent="0.25">
      <c r="L58" s="54"/>
    </row>
    <row r="59" spans="1:12" x14ac:dyDescent="0.25">
      <c r="A59" s="193" t="s">
        <v>33</v>
      </c>
      <c r="B59" s="193"/>
      <c r="C59" s="193"/>
      <c r="D59" s="193"/>
      <c r="E59" s="193"/>
      <c r="F59" s="193"/>
    </row>
    <row r="60" spans="1:12" ht="16.5" thickBot="1" x14ac:dyDescent="0.3"/>
    <row r="61" spans="1:12" ht="16.5" thickBot="1" x14ac:dyDescent="0.3">
      <c r="A61" s="56" t="s">
        <v>34</v>
      </c>
      <c r="B61" s="194" t="s">
        <v>35</v>
      </c>
      <c r="C61" s="195"/>
      <c r="D61" s="195"/>
      <c r="E61" s="196"/>
      <c r="F61" s="50" t="s">
        <v>11</v>
      </c>
    </row>
    <row r="62" spans="1:12" ht="162.75" customHeight="1" thickBot="1" x14ac:dyDescent="0.3">
      <c r="A62" s="51" t="s">
        <v>12</v>
      </c>
      <c r="B62" s="184" t="s">
        <v>36</v>
      </c>
      <c r="C62" s="185"/>
      <c r="D62" s="185"/>
      <c r="E62" s="186"/>
      <c r="F62" s="52">
        <f>ROUND(((4.65*24.9*2)-(0.06*F30)),2)</f>
        <v>231.57</v>
      </c>
      <c r="G62" s="211" t="s">
        <v>307</v>
      </c>
      <c r="H62" s="188"/>
      <c r="I62" s="188"/>
      <c r="J62" s="188" t="s">
        <v>298</v>
      </c>
      <c r="K62" s="188"/>
    </row>
    <row r="63" spans="1:12" ht="54.75" customHeight="1" thickBot="1" x14ac:dyDescent="0.3">
      <c r="A63" s="51" t="s">
        <v>14</v>
      </c>
      <c r="B63" s="184" t="s">
        <v>37</v>
      </c>
      <c r="C63" s="185"/>
      <c r="D63" s="185"/>
      <c r="E63" s="186"/>
      <c r="F63" s="52">
        <v>0</v>
      </c>
      <c r="G63" s="187"/>
      <c r="H63" s="187"/>
      <c r="I63" s="187"/>
      <c r="J63" s="187"/>
      <c r="K63" s="187"/>
    </row>
    <row r="64" spans="1:12" ht="54.75" customHeight="1" thickBot="1" x14ac:dyDescent="0.3">
      <c r="A64" s="51" t="s">
        <v>15</v>
      </c>
      <c r="B64" s="184" t="s">
        <v>241</v>
      </c>
      <c r="C64" s="185"/>
      <c r="D64" s="185"/>
      <c r="E64" s="186"/>
      <c r="F64" s="59">
        <v>0</v>
      </c>
      <c r="G64" s="187"/>
      <c r="H64" s="187"/>
      <c r="I64" s="187"/>
      <c r="J64" s="187"/>
      <c r="K64" s="187"/>
    </row>
    <row r="65" spans="1:12" ht="31.5" customHeight="1" thickBot="1" x14ac:dyDescent="0.3">
      <c r="A65" s="51" t="s">
        <v>16</v>
      </c>
      <c r="B65" s="184" t="s">
        <v>299</v>
      </c>
      <c r="C65" s="185"/>
      <c r="D65" s="185"/>
      <c r="E65" s="186"/>
      <c r="F65" s="59">
        <v>0</v>
      </c>
      <c r="G65" s="187"/>
      <c r="H65" s="187"/>
      <c r="I65" s="187"/>
      <c r="J65" s="187"/>
      <c r="K65" s="187"/>
    </row>
    <row r="66" spans="1:12" ht="31.5" customHeight="1" thickBot="1" x14ac:dyDescent="0.3">
      <c r="A66" s="51" t="s">
        <v>17</v>
      </c>
      <c r="B66" s="184" t="s">
        <v>300</v>
      </c>
      <c r="C66" s="185"/>
      <c r="D66" s="185"/>
      <c r="E66" s="186"/>
      <c r="F66" s="59">
        <v>0</v>
      </c>
      <c r="G66" s="187"/>
      <c r="H66" s="187"/>
      <c r="I66" s="187"/>
      <c r="J66" s="187"/>
      <c r="K66" s="187"/>
    </row>
    <row r="67" spans="1:12" ht="16.5" thickBot="1" x14ac:dyDescent="0.3">
      <c r="A67" s="51" t="s">
        <v>18</v>
      </c>
      <c r="B67" s="184" t="s">
        <v>20</v>
      </c>
      <c r="C67" s="185"/>
      <c r="D67" s="185"/>
      <c r="E67" s="186"/>
      <c r="F67" s="59">
        <v>0</v>
      </c>
    </row>
    <row r="68" spans="1:12" ht="16.5" thickBot="1" x14ac:dyDescent="0.3">
      <c r="A68" s="194" t="s">
        <v>0</v>
      </c>
      <c r="B68" s="195"/>
      <c r="C68" s="195"/>
      <c r="D68" s="195"/>
      <c r="E68" s="196"/>
      <c r="F68" s="62">
        <f>ROUND(SUM(F62:F67),2)</f>
        <v>231.57</v>
      </c>
    </row>
    <row r="70" spans="1:12" x14ac:dyDescent="0.25">
      <c r="L70" s="54"/>
    </row>
    <row r="71" spans="1:12" x14ac:dyDescent="0.25">
      <c r="A71" s="193" t="s">
        <v>38</v>
      </c>
      <c r="B71" s="193"/>
      <c r="C71" s="193"/>
      <c r="D71" s="193"/>
      <c r="E71" s="193"/>
      <c r="F71" s="193"/>
    </row>
    <row r="72" spans="1:12" ht="16.5" thickBot="1" x14ac:dyDescent="0.3"/>
    <row r="73" spans="1:12" ht="16.5" thickBot="1" x14ac:dyDescent="0.3">
      <c r="A73" s="56">
        <v>2</v>
      </c>
      <c r="B73" s="194" t="s">
        <v>39</v>
      </c>
      <c r="C73" s="195"/>
      <c r="D73" s="195"/>
      <c r="E73" s="196"/>
      <c r="F73" s="50" t="s">
        <v>11</v>
      </c>
    </row>
    <row r="74" spans="1:12" ht="16.5" thickBot="1" x14ac:dyDescent="0.3">
      <c r="A74" s="51" t="s">
        <v>22</v>
      </c>
      <c r="B74" s="184" t="s">
        <v>81</v>
      </c>
      <c r="C74" s="185"/>
      <c r="D74" s="185"/>
      <c r="E74" s="186"/>
      <c r="F74" s="53">
        <f>F42</f>
        <v>0</v>
      </c>
    </row>
    <row r="75" spans="1:12" ht="16.5" thickBot="1" x14ac:dyDescent="0.3">
      <c r="A75" s="51" t="s">
        <v>26</v>
      </c>
      <c r="B75" s="184" t="s">
        <v>27</v>
      </c>
      <c r="C75" s="185"/>
      <c r="D75" s="185"/>
      <c r="E75" s="186"/>
      <c r="F75" s="53">
        <f>F56</f>
        <v>0</v>
      </c>
    </row>
    <row r="76" spans="1:12" ht="16.5" thickBot="1" x14ac:dyDescent="0.3">
      <c r="A76" s="51" t="s">
        <v>34</v>
      </c>
      <c r="B76" s="184" t="s">
        <v>35</v>
      </c>
      <c r="C76" s="185"/>
      <c r="D76" s="185"/>
      <c r="E76" s="186"/>
      <c r="F76" s="53">
        <f>F68</f>
        <v>231.57</v>
      </c>
    </row>
    <row r="77" spans="1:12" ht="16.5" thickBot="1" x14ac:dyDescent="0.3">
      <c r="A77" s="194" t="s">
        <v>0</v>
      </c>
      <c r="B77" s="195"/>
      <c r="C77" s="195"/>
      <c r="D77" s="195"/>
      <c r="E77" s="196"/>
      <c r="F77" s="53">
        <f>ROUND(SUM(F74:F76),2)</f>
        <v>231.57</v>
      </c>
    </row>
    <row r="78" spans="1:12" x14ac:dyDescent="0.25">
      <c r="A78" s="63"/>
    </row>
    <row r="80" spans="1:12" x14ac:dyDescent="0.25">
      <c r="A80" s="202" t="s">
        <v>40</v>
      </c>
      <c r="B80" s="202"/>
      <c r="C80" s="202"/>
      <c r="D80" s="202"/>
      <c r="E80" s="202"/>
      <c r="F80" s="202"/>
    </row>
    <row r="81" spans="1:12" ht="16.5" thickBot="1" x14ac:dyDescent="0.3"/>
    <row r="82" spans="1:12" ht="60.75" customHeight="1" thickBot="1" x14ac:dyDescent="0.3">
      <c r="A82" s="64">
        <v>3</v>
      </c>
      <c r="B82" s="212" t="s">
        <v>41</v>
      </c>
      <c r="C82" s="213"/>
      <c r="D82" s="213"/>
      <c r="E82" s="214"/>
      <c r="F82" s="103" t="s">
        <v>11</v>
      </c>
      <c r="G82" s="66"/>
      <c r="H82" s="66"/>
      <c r="I82" s="66"/>
      <c r="J82" s="66"/>
      <c r="K82" s="66"/>
    </row>
    <row r="83" spans="1:12" ht="65.25" customHeight="1" thickBot="1" x14ac:dyDescent="0.3">
      <c r="A83" s="67" t="s">
        <v>12</v>
      </c>
      <c r="B83" s="190" t="s">
        <v>42</v>
      </c>
      <c r="C83" s="191"/>
      <c r="D83" s="191"/>
      <c r="E83" s="192"/>
      <c r="F83" s="52">
        <v>0</v>
      </c>
      <c r="G83" s="203"/>
      <c r="H83" s="203"/>
      <c r="I83" s="203"/>
      <c r="J83" s="245"/>
      <c r="K83" s="245"/>
      <c r="L83" s="105"/>
    </row>
    <row r="84" spans="1:12" ht="34.5" customHeight="1" thickBot="1" x14ac:dyDescent="0.3">
      <c r="A84" s="67" t="s">
        <v>14</v>
      </c>
      <c r="B84" s="190" t="s">
        <v>43</v>
      </c>
      <c r="C84" s="191"/>
      <c r="D84" s="191"/>
      <c r="E84" s="192"/>
      <c r="F84" s="78">
        <f>ROUND(F83*0.08,2)</f>
        <v>0</v>
      </c>
      <c r="G84" s="203"/>
      <c r="H84" s="203"/>
      <c r="I84" s="203"/>
      <c r="J84" s="245"/>
      <c r="K84" s="245"/>
      <c r="L84" s="105"/>
    </row>
    <row r="85" spans="1:12" ht="27.75" customHeight="1" thickBot="1" x14ac:dyDescent="0.3">
      <c r="A85" s="67" t="s">
        <v>15</v>
      </c>
      <c r="B85" s="190" t="s">
        <v>82</v>
      </c>
      <c r="C85" s="191"/>
      <c r="D85" s="191"/>
      <c r="E85" s="192"/>
      <c r="F85" s="59">
        <v>0</v>
      </c>
      <c r="G85" s="203"/>
      <c r="H85" s="203"/>
      <c r="I85" s="203"/>
      <c r="J85" s="245"/>
      <c r="K85" s="245"/>
      <c r="L85" s="105"/>
    </row>
    <row r="86" spans="1:12" ht="55.5" customHeight="1" thickBot="1" x14ac:dyDescent="0.3">
      <c r="A86" s="67" t="s">
        <v>16</v>
      </c>
      <c r="B86" s="190" t="s">
        <v>44</v>
      </c>
      <c r="C86" s="191"/>
      <c r="D86" s="191"/>
      <c r="E86" s="192"/>
      <c r="F86" s="59">
        <v>0</v>
      </c>
      <c r="G86" s="203"/>
      <c r="H86" s="203"/>
      <c r="I86" s="203"/>
      <c r="J86" s="245"/>
      <c r="K86" s="245"/>
      <c r="L86" s="105"/>
    </row>
    <row r="87" spans="1:12" ht="33" customHeight="1" thickBot="1" x14ac:dyDescent="0.3">
      <c r="A87" s="67" t="s">
        <v>17</v>
      </c>
      <c r="B87" s="190" t="s">
        <v>45</v>
      </c>
      <c r="C87" s="191"/>
      <c r="D87" s="191"/>
      <c r="E87" s="192"/>
      <c r="F87" s="78">
        <f>ROUND(F86*E56,2)</f>
        <v>0</v>
      </c>
      <c r="G87" s="203"/>
      <c r="H87" s="203"/>
      <c r="I87" s="203"/>
      <c r="J87" s="245"/>
      <c r="K87" s="245"/>
      <c r="L87" s="105"/>
    </row>
    <row r="88" spans="1:12" ht="38.25" customHeight="1" thickBot="1" x14ac:dyDescent="0.3">
      <c r="A88" s="67" t="s">
        <v>18</v>
      </c>
      <c r="B88" s="190" t="s">
        <v>83</v>
      </c>
      <c r="C88" s="191"/>
      <c r="D88" s="191"/>
      <c r="E88" s="192"/>
      <c r="F88" s="59">
        <v>0</v>
      </c>
      <c r="G88" s="203"/>
      <c r="H88" s="203"/>
      <c r="I88" s="203"/>
      <c r="J88" s="245"/>
      <c r="K88" s="245"/>
      <c r="L88" s="105"/>
    </row>
    <row r="89" spans="1:12" ht="84" customHeight="1" thickBot="1" x14ac:dyDescent="0.3">
      <c r="A89" s="67" t="s">
        <v>19</v>
      </c>
      <c r="B89" s="190" t="s">
        <v>306</v>
      </c>
      <c r="C89" s="191"/>
      <c r="D89" s="191"/>
      <c r="E89" s="192"/>
      <c r="F89" s="59">
        <v>0</v>
      </c>
      <c r="G89" s="197"/>
      <c r="H89" s="197"/>
      <c r="I89" s="197"/>
      <c r="J89" s="197"/>
      <c r="K89" s="197"/>
      <c r="L89" s="105"/>
    </row>
    <row r="90" spans="1:12" ht="16.5" customHeight="1" thickBot="1" x14ac:dyDescent="0.3">
      <c r="A90" s="212" t="s">
        <v>0</v>
      </c>
      <c r="B90" s="213"/>
      <c r="C90" s="213"/>
      <c r="D90" s="213"/>
      <c r="E90" s="214"/>
      <c r="F90" s="68">
        <f>ROUND(SUM(F83:F89),2)</f>
        <v>0</v>
      </c>
      <c r="G90" s="66"/>
      <c r="H90" s="66"/>
      <c r="I90" s="66"/>
      <c r="J90" s="66"/>
      <c r="K90" s="66"/>
    </row>
    <row r="92" spans="1:12" x14ac:dyDescent="0.25">
      <c r="L92" s="54"/>
    </row>
    <row r="93" spans="1:12" x14ac:dyDescent="0.25">
      <c r="A93" s="202" t="s">
        <v>46</v>
      </c>
      <c r="B93" s="202"/>
      <c r="C93" s="202"/>
      <c r="D93" s="202"/>
      <c r="E93" s="202"/>
      <c r="F93" s="202"/>
    </row>
    <row r="96" spans="1:12" x14ac:dyDescent="0.25">
      <c r="A96" s="193" t="s">
        <v>85</v>
      </c>
      <c r="B96" s="193"/>
      <c r="C96" s="193"/>
      <c r="D96" s="193"/>
      <c r="E96" s="193"/>
      <c r="F96" s="193"/>
    </row>
    <row r="97" spans="1:12" ht="16.5" thickBot="1" x14ac:dyDescent="0.3">
      <c r="A97" s="55"/>
    </row>
    <row r="98" spans="1:12" ht="16.5" thickBot="1" x14ac:dyDescent="0.3">
      <c r="A98" s="56" t="s">
        <v>47</v>
      </c>
      <c r="B98" s="194" t="s">
        <v>87</v>
      </c>
      <c r="C98" s="195"/>
      <c r="D98" s="195"/>
      <c r="E98" s="196"/>
      <c r="F98" s="50" t="s">
        <v>11</v>
      </c>
    </row>
    <row r="99" spans="1:12" ht="58.5" customHeight="1" thickBot="1" x14ac:dyDescent="0.3">
      <c r="A99" s="51" t="s">
        <v>12</v>
      </c>
      <c r="B99" s="184" t="s">
        <v>1</v>
      </c>
      <c r="C99" s="185"/>
      <c r="D99" s="185"/>
      <c r="E99" s="186"/>
      <c r="F99" s="106">
        <f>ROUND(F32/12,2)</f>
        <v>0</v>
      </c>
      <c r="G99" s="238"/>
      <c r="H99" s="238"/>
      <c r="I99" s="238"/>
      <c r="J99" s="238"/>
      <c r="K99" s="69"/>
    </row>
    <row r="100" spans="1:12" ht="16.5" customHeight="1" x14ac:dyDescent="0.25">
      <c r="A100" s="55"/>
      <c r="B100" s="55"/>
    </row>
    <row r="101" spans="1:12" ht="15.75" customHeight="1" x14ac:dyDescent="0.25">
      <c r="A101" s="193" t="s">
        <v>88</v>
      </c>
      <c r="B101" s="193"/>
      <c r="C101" s="193"/>
      <c r="D101" s="193"/>
      <c r="E101" s="193"/>
      <c r="F101" s="193"/>
      <c r="L101" s="70"/>
    </row>
    <row r="102" spans="1:12" ht="15.75" customHeight="1" thickBot="1" x14ac:dyDescent="0.3">
      <c r="A102" s="55"/>
    </row>
    <row r="103" spans="1:12" ht="16.5" thickBot="1" x14ac:dyDescent="0.3">
      <c r="A103" s="64" t="s">
        <v>51</v>
      </c>
      <c r="B103" s="212" t="s">
        <v>86</v>
      </c>
      <c r="C103" s="213"/>
      <c r="D103" s="213"/>
      <c r="E103" s="214"/>
      <c r="F103" s="64" t="s">
        <v>11</v>
      </c>
      <c r="G103" s="66"/>
      <c r="H103" s="66"/>
      <c r="I103" s="66"/>
      <c r="J103" s="66"/>
      <c r="K103" s="66"/>
    </row>
    <row r="104" spans="1:12" ht="37.5" customHeight="1" thickBot="1" x14ac:dyDescent="0.3">
      <c r="A104" s="67" t="s">
        <v>12</v>
      </c>
      <c r="B104" s="190" t="s">
        <v>48</v>
      </c>
      <c r="C104" s="191"/>
      <c r="D104" s="191"/>
      <c r="E104" s="192"/>
      <c r="F104" s="52">
        <v>0</v>
      </c>
      <c r="G104" s="258"/>
      <c r="H104" s="258"/>
      <c r="I104" s="258"/>
      <c r="J104" s="197"/>
      <c r="K104" s="197"/>
    </row>
    <row r="105" spans="1:12" ht="37.5" customHeight="1" thickBot="1" x14ac:dyDescent="0.3">
      <c r="A105" s="67" t="s">
        <v>14</v>
      </c>
      <c r="B105" s="190" t="s">
        <v>49</v>
      </c>
      <c r="C105" s="191"/>
      <c r="D105" s="191"/>
      <c r="E105" s="192"/>
      <c r="F105" s="52">
        <v>0</v>
      </c>
      <c r="G105" s="258"/>
      <c r="H105" s="258"/>
      <c r="I105" s="258"/>
      <c r="J105" s="197"/>
      <c r="K105" s="197"/>
    </row>
    <row r="106" spans="1:12" ht="37.5" customHeight="1" thickBot="1" x14ac:dyDescent="0.3">
      <c r="A106" s="67" t="s">
        <v>15</v>
      </c>
      <c r="B106" s="190" t="s">
        <v>50</v>
      </c>
      <c r="C106" s="191"/>
      <c r="D106" s="191"/>
      <c r="E106" s="192"/>
      <c r="F106" s="52">
        <v>0</v>
      </c>
      <c r="G106" s="258"/>
      <c r="H106" s="258"/>
      <c r="I106" s="258"/>
      <c r="J106" s="197"/>
      <c r="K106" s="197"/>
    </row>
    <row r="107" spans="1:12" ht="37.5" customHeight="1" thickBot="1" x14ac:dyDescent="0.3">
      <c r="A107" s="67" t="s">
        <v>16</v>
      </c>
      <c r="B107" s="190" t="s">
        <v>84</v>
      </c>
      <c r="C107" s="191"/>
      <c r="D107" s="191"/>
      <c r="E107" s="192"/>
      <c r="F107" s="52">
        <v>0</v>
      </c>
      <c r="G107" s="258"/>
      <c r="H107" s="258"/>
      <c r="I107" s="258"/>
      <c r="J107" s="197"/>
      <c r="K107" s="197"/>
    </row>
    <row r="108" spans="1:12" ht="37.5" customHeight="1" thickBot="1" x14ac:dyDescent="0.3">
      <c r="A108" s="67" t="s">
        <v>18</v>
      </c>
      <c r="B108" s="190" t="s">
        <v>120</v>
      </c>
      <c r="C108" s="191"/>
      <c r="D108" s="191"/>
      <c r="E108" s="192"/>
      <c r="F108" s="52">
        <v>0</v>
      </c>
      <c r="G108" s="258"/>
      <c r="H108" s="258"/>
      <c r="I108" s="258"/>
      <c r="J108" s="197"/>
      <c r="K108" s="197"/>
    </row>
    <row r="109" spans="1:12" ht="16.5" thickBot="1" x14ac:dyDescent="0.3">
      <c r="A109" s="67" t="s">
        <v>19</v>
      </c>
      <c r="B109" s="190" t="s">
        <v>20</v>
      </c>
      <c r="C109" s="191"/>
      <c r="D109" s="191"/>
      <c r="E109" s="192"/>
      <c r="F109" s="59"/>
      <c r="G109" s="66"/>
      <c r="H109" s="66"/>
      <c r="I109" s="66"/>
      <c r="J109" s="66"/>
      <c r="K109" s="66"/>
    </row>
    <row r="110" spans="1:12" ht="16.5" thickBot="1" x14ac:dyDescent="0.3">
      <c r="A110" s="212" t="s">
        <v>32</v>
      </c>
      <c r="B110" s="213"/>
      <c r="C110" s="213"/>
      <c r="D110" s="213"/>
      <c r="E110" s="214"/>
      <c r="F110" s="68">
        <f>ROUND(SUM(F104:F109),2)</f>
        <v>0</v>
      </c>
      <c r="G110" s="66"/>
      <c r="H110" s="66"/>
      <c r="I110" s="66"/>
      <c r="J110" s="66"/>
      <c r="K110" s="66"/>
    </row>
    <row r="111" spans="1:12" x14ac:dyDescent="0.25">
      <c r="A111" s="71"/>
      <c r="B111" s="71"/>
      <c r="C111" s="71"/>
      <c r="D111" s="71"/>
      <c r="E111" s="72"/>
      <c r="F111" s="73"/>
    </row>
    <row r="112" spans="1:12" x14ac:dyDescent="0.25">
      <c r="A112" s="71"/>
      <c r="B112" s="71"/>
      <c r="C112" s="71"/>
      <c r="D112" s="71"/>
      <c r="E112" s="72"/>
      <c r="F112" s="73"/>
    </row>
    <row r="113" spans="1:12" x14ac:dyDescent="0.25">
      <c r="A113" s="193" t="s">
        <v>52</v>
      </c>
      <c r="B113" s="193"/>
      <c r="C113" s="193"/>
      <c r="D113" s="193"/>
      <c r="E113" s="193"/>
      <c r="F113" s="193"/>
    </row>
    <row r="114" spans="1:12" ht="16.5" thickBot="1" x14ac:dyDescent="0.3">
      <c r="A114" s="55"/>
    </row>
    <row r="115" spans="1:12" ht="16.5" thickBot="1" x14ac:dyDescent="0.3">
      <c r="A115" s="56">
        <v>4</v>
      </c>
      <c r="B115" s="194" t="s">
        <v>53</v>
      </c>
      <c r="C115" s="195"/>
      <c r="D115" s="195"/>
      <c r="E115" s="196"/>
      <c r="F115" s="50" t="s">
        <v>11</v>
      </c>
    </row>
    <row r="116" spans="1:12" ht="16.5" thickBot="1" x14ac:dyDescent="0.3">
      <c r="A116" s="51" t="s">
        <v>47</v>
      </c>
      <c r="B116" s="194" t="s">
        <v>87</v>
      </c>
      <c r="C116" s="195"/>
      <c r="D116" s="195"/>
      <c r="E116" s="196"/>
      <c r="F116" s="53">
        <f>F99</f>
        <v>0</v>
      </c>
    </row>
    <row r="117" spans="1:12" ht="16.5" thickBot="1" x14ac:dyDescent="0.3">
      <c r="A117" s="51" t="s">
        <v>51</v>
      </c>
      <c r="B117" s="194" t="s">
        <v>48</v>
      </c>
      <c r="C117" s="195"/>
      <c r="D117" s="195"/>
      <c r="E117" s="196"/>
      <c r="F117" s="53">
        <f>F110</f>
        <v>0</v>
      </c>
    </row>
    <row r="118" spans="1:12" ht="16.5" thickBot="1" x14ac:dyDescent="0.3">
      <c r="A118" s="194" t="s">
        <v>0</v>
      </c>
      <c r="B118" s="195"/>
      <c r="C118" s="195"/>
      <c r="D118" s="195"/>
      <c r="E118" s="196"/>
      <c r="F118" s="53">
        <f>ROUND(SUM(F116:F117),2)</f>
        <v>0</v>
      </c>
    </row>
    <row r="119" spans="1:12" x14ac:dyDescent="0.25">
      <c r="K119" s="70"/>
    </row>
    <row r="121" spans="1:12" x14ac:dyDescent="0.25">
      <c r="A121" s="202" t="s">
        <v>54</v>
      </c>
      <c r="B121" s="202"/>
      <c r="C121" s="202"/>
      <c r="D121" s="202"/>
      <c r="E121" s="202"/>
      <c r="F121" s="202"/>
    </row>
    <row r="122" spans="1:12" ht="16.5" thickBot="1" x14ac:dyDescent="0.3"/>
    <row r="123" spans="1:12" ht="16.5" thickBot="1" x14ac:dyDescent="0.3">
      <c r="A123" s="56">
        <v>5</v>
      </c>
      <c r="B123" s="194" t="s">
        <v>4</v>
      </c>
      <c r="C123" s="195"/>
      <c r="D123" s="195"/>
      <c r="E123" s="196"/>
      <c r="F123" s="56" t="s">
        <v>11</v>
      </c>
    </row>
    <row r="124" spans="1:12" s="10" customFormat="1" ht="36.75" customHeight="1" thickBot="1" x14ac:dyDescent="0.3">
      <c r="A124" s="60" t="s">
        <v>12</v>
      </c>
      <c r="B124" s="246" t="s">
        <v>55</v>
      </c>
      <c r="C124" s="247"/>
      <c r="D124" s="247"/>
      <c r="E124" s="248"/>
      <c r="F124" s="106">
        <f>UNIFORMES!E9</f>
        <v>0</v>
      </c>
      <c r="G124" s="240"/>
      <c r="H124" s="240"/>
      <c r="I124" s="7"/>
      <c r="J124" s="7"/>
      <c r="K124" s="7"/>
      <c r="L124" s="7"/>
    </row>
    <row r="125" spans="1:12" s="10" customFormat="1" ht="39.75" customHeight="1" thickBot="1" x14ac:dyDescent="0.3">
      <c r="A125" s="60" t="s">
        <v>14</v>
      </c>
      <c r="B125" s="246" t="s">
        <v>56</v>
      </c>
      <c r="C125" s="247"/>
      <c r="D125" s="247"/>
      <c r="E125" s="248"/>
      <c r="F125" s="106">
        <f>MATERIAIS!E39</f>
        <v>0</v>
      </c>
      <c r="G125" s="240"/>
      <c r="H125" s="240"/>
      <c r="I125" s="7"/>
      <c r="J125" s="7"/>
      <c r="K125" s="7"/>
      <c r="L125" s="7"/>
    </row>
    <row r="126" spans="1:12" s="10" customFormat="1" ht="39.75" customHeight="1" thickBot="1" x14ac:dyDescent="0.3">
      <c r="A126" s="60" t="s">
        <v>15</v>
      </c>
      <c r="B126" s="246" t="s">
        <v>148</v>
      </c>
      <c r="C126" s="247"/>
      <c r="D126" s="247"/>
      <c r="E126" s="248"/>
      <c r="F126" s="78">
        <f>UTENSÍLIOS!E29</f>
        <v>0</v>
      </c>
      <c r="G126" s="240"/>
      <c r="H126" s="240"/>
      <c r="I126" s="7"/>
      <c r="J126" s="7"/>
      <c r="K126" s="7"/>
      <c r="L126" s="7"/>
    </row>
    <row r="127" spans="1:12" s="10" customFormat="1" ht="33.75" customHeight="1" thickBot="1" x14ac:dyDescent="0.3">
      <c r="A127" s="60" t="s">
        <v>16</v>
      </c>
      <c r="B127" s="246" t="s">
        <v>57</v>
      </c>
      <c r="C127" s="247"/>
      <c r="D127" s="247"/>
      <c r="E127" s="248"/>
      <c r="F127" s="78">
        <f>EQUIPAMENTOS!H11</f>
        <v>0</v>
      </c>
      <c r="G127" s="240"/>
      <c r="H127" s="240"/>
      <c r="I127" s="7"/>
      <c r="J127" s="7"/>
      <c r="K127" s="7"/>
      <c r="L127" s="7"/>
    </row>
    <row r="128" spans="1:12" s="10" customFormat="1" ht="33.75" customHeight="1" thickBot="1" x14ac:dyDescent="0.3">
      <c r="A128" s="60" t="s">
        <v>17</v>
      </c>
      <c r="B128" s="246" t="s">
        <v>314</v>
      </c>
      <c r="C128" s="247"/>
      <c r="D128" s="247"/>
      <c r="E128" s="248"/>
      <c r="F128" s="78">
        <f>EPIs!E10</f>
        <v>0</v>
      </c>
      <c r="G128" s="104"/>
      <c r="H128" s="104"/>
      <c r="I128" s="7"/>
      <c r="J128" s="7"/>
      <c r="K128" s="7"/>
      <c r="L128" s="7"/>
    </row>
    <row r="129" spans="1:12" s="10" customFormat="1" ht="16.5" thickBot="1" x14ac:dyDescent="0.3">
      <c r="A129" s="60" t="s">
        <v>18</v>
      </c>
      <c r="B129" s="246" t="s">
        <v>20</v>
      </c>
      <c r="C129" s="247"/>
      <c r="D129" s="247"/>
      <c r="E129" s="248"/>
      <c r="F129" s="59">
        <v>0</v>
      </c>
      <c r="G129" s="74"/>
      <c r="H129" s="63"/>
      <c r="I129" s="7"/>
      <c r="J129" s="7"/>
      <c r="K129" s="7"/>
      <c r="L129" s="7"/>
    </row>
    <row r="130" spans="1:12" s="10" customFormat="1" ht="16.5" thickBot="1" x14ac:dyDescent="0.3">
      <c r="A130" s="249" t="s">
        <v>32</v>
      </c>
      <c r="B130" s="250"/>
      <c r="C130" s="250"/>
      <c r="D130" s="250"/>
      <c r="E130" s="251"/>
      <c r="F130" s="75">
        <f>ROUND(SUM(F124:F129),2)</f>
        <v>0</v>
      </c>
      <c r="H130" s="7"/>
      <c r="I130" s="7"/>
      <c r="J130" s="7"/>
      <c r="K130" s="7"/>
      <c r="L130" s="7"/>
    </row>
    <row r="133" spans="1:12" x14ac:dyDescent="0.25">
      <c r="A133" s="252" t="s">
        <v>58</v>
      </c>
      <c r="B133" s="252"/>
      <c r="C133" s="252"/>
      <c r="D133" s="252"/>
      <c r="E133" s="252"/>
      <c r="F133" s="252"/>
      <c r="G133" s="66"/>
      <c r="H133" s="66"/>
      <c r="I133" s="66"/>
      <c r="J133" s="66"/>
      <c r="K133" s="66"/>
    </row>
    <row r="134" spans="1:12" ht="16.5" thickBot="1" x14ac:dyDescent="0.3">
      <c r="A134" s="66"/>
      <c r="B134" s="66"/>
      <c r="C134" s="66"/>
      <c r="D134" s="66"/>
      <c r="E134" s="66"/>
      <c r="F134" s="66"/>
      <c r="G134" s="66"/>
      <c r="H134" s="66"/>
      <c r="I134" s="66"/>
      <c r="J134" s="66"/>
      <c r="K134" s="66"/>
    </row>
    <row r="135" spans="1:12" ht="32.25" thickBot="1" x14ac:dyDescent="0.3">
      <c r="A135" s="64">
        <v>6</v>
      </c>
      <c r="B135" s="212" t="s">
        <v>5</v>
      </c>
      <c r="C135" s="213"/>
      <c r="D135" s="214"/>
      <c r="E135" s="65" t="s">
        <v>28</v>
      </c>
      <c r="F135" s="65" t="s">
        <v>11</v>
      </c>
      <c r="G135" s="66"/>
      <c r="H135" s="66"/>
      <c r="I135" s="66"/>
      <c r="J135" s="66"/>
      <c r="K135" s="66"/>
    </row>
    <row r="136" spans="1:12" ht="47.25" customHeight="1" thickBot="1" x14ac:dyDescent="0.3">
      <c r="A136" s="67" t="s">
        <v>12</v>
      </c>
      <c r="B136" s="190" t="s">
        <v>6</v>
      </c>
      <c r="C136" s="191"/>
      <c r="D136" s="192"/>
      <c r="E136" s="76">
        <v>0</v>
      </c>
      <c r="F136" s="52">
        <f>ROUND(F153*E136,2)</f>
        <v>0</v>
      </c>
      <c r="G136" s="197"/>
      <c r="H136" s="197"/>
      <c r="I136" s="197"/>
      <c r="J136" s="197"/>
      <c r="K136" s="197"/>
    </row>
    <row r="137" spans="1:12" ht="53.25" customHeight="1" thickBot="1" x14ac:dyDescent="0.3">
      <c r="A137" s="67" t="s">
        <v>14</v>
      </c>
      <c r="B137" s="190" t="s">
        <v>8</v>
      </c>
      <c r="C137" s="191"/>
      <c r="D137" s="192"/>
      <c r="E137" s="76">
        <v>0</v>
      </c>
      <c r="F137" s="59">
        <f>ROUND((SUM($F$136,$F$153)/(1-$E$138-$E$137))*E137,2)</f>
        <v>0</v>
      </c>
      <c r="G137" s="197"/>
      <c r="H137" s="197"/>
      <c r="I137" s="197"/>
      <c r="J137" s="197"/>
      <c r="K137" s="197"/>
    </row>
    <row r="138" spans="1:12" ht="24" customHeight="1" thickBot="1" x14ac:dyDescent="0.3">
      <c r="A138" s="67" t="s">
        <v>15</v>
      </c>
      <c r="B138" s="190" t="s">
        <v>7</v>
      </c>
      <c r="C138" s="191"/>
      <c r="D138" s="192"/>
      <c r="E138" s="77">
        <f>ROUND(SUM(E139:E141),4)</f>
        <v>0</v>
      </c>
      <c r="F138" s="78"/>
      <c r="G138" s="197"/>
      <c r="H138" s="197"/>
      <c r="I138" s="197"/>
      <c r="J138" s="197"/>
      <c r="K138" s="197"/>
    </row>
    <row r="139" spans="1:12" ht="24" customHeight="1" thickBot="1" x14ac:dyDescent="0.3">
      <c r="A139" s="67" t="s">
        <v>93</v>
      </c>
      <c r="B139" s="190" t="s">
        <v>89</v>
      </c>
      <c r="C139" s="191"/>
      <c r="D139" s="192"/>
      <c r="E139" s="76">
        <v>0</v>
      </c>
      <c r="F139" s="59">
        <f>ROUND((SUM($F$136,$F$153)/(1-$E$138-$E$137))*E139,2)</f>
        <v>0</v>
      </c>
      <c r="G139" s="197"/>
      <c r="H139" s="197"/>
      <c r="I139" s="197"/>
      <c r="J139" s="197"/>
      <c r="K139" s="197"/>
    </row>
    <row r="140" spans="1:12" ht="24" customHeight="1" thickBot="1" x14ac:dyDescent="0.3">
      <c r="A140" s="67" t="s">
        <v>94</v>
      </c>
      <c r="B140" s="190" t="s">
        <v>90</v>
      </c>
      <c r="C140" s="191"/>
      <c r="D140" s="192"/>
      <c r="E140" s="76">
        <v>0</v>
      </c>
      <c r="F140" s="59">
        <f>ROUND((SUM($F$136,$F$153)/(1-$E$138-$E$137))*E140,2)</f>
        <v>0</v>
      </c>
      <c r="G140" s="197"/>
      <c r="H140" s="197"/>
      <c r="I140" s="197"/>
      <c r="J140" s="197"/>
      <c r="K140" s="197"/>
    </row>
    <row r="141" spans="1:12" ht="24" customHeight="1" thickBot="1" x14ac:dyDescent="0.3">
      <c r="A141" s="67" t="s">
        <v>95</v>
      </c>
      <c r="B141" s="190" t="s">
        <v>91</v>
      </c>
      <c r="C141" s="191"/>
      <c r="D141" s="192"/>
      <c r="E141" s="76">
        <v>0</v>
      </c>
      <c r="F141" s="59">
        <f>ROUND((SUM($F$136,$F$153)/(1-$E$138-$E$137))*E141,2)</f>
        <v>0</v>
      </c>
      <c r="G141" s="197"/>
      <c r="H141" s="197"/>
      <c r="I141" s="197"/>
      <c r="J141" s="197"/>
      <c r="K141" s="197"/>
    </row>
    <row r="142" spans="1:12" ht="16.5" thickBot="1" x14ac:dyDescent="0.3">
      <c r="A142" s="212" t="s">
        <v>32</v>
      </c>
      <c r="B142" s="213"/>
      <c r="C142" s="213"/>
      <c r="D142" s="214"/>
      <c r="E142" s="77">
        <f>ROUND(SUM(E136:E138),4)</f>
        <v>0</v>
      </c>
      <c r="F142" s="68">
        <f>ROUND(SUM(F136:F141),2)</f>
        <v>0</v>
      </c>
      <c r="G142" s="66"/>
      <c r="H142" s="66"/>
      <c r="I142" s="66"/>
      <c r="J142" s="66"/>
      <c r="K142" s="66"/>
    </row>
    <row r="143" spans="1:12" x14ac:dyDescent="0.25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79"/>
    </row>
    <row r="145" spans="1:11" x14ac:dyDescent="0.25">
      <c r="A145" s="202" t="s">
        <v>59</v>
      </c>
      <c r="B145" s="202"/>
      <c r="C145" s="202"/>
      <c r="D145" s="202"/>
      <c r="E145" s="202"/>
      <c r="F145" s="202"/>
    </row>
    <row r="146" spans="1:11" ht="16.5" thickBot="1" x14ac:dyDescent="0.3"/>
    <row r="147" spans="1:11" ht="16.5" thickBot="1" x14ac:dyDescent="0.3">
      <c r="A147" s="56"/>
      <c r="B147" s="194" t="s">
        <v>60</v>
      </c>
      <c r="C147" s="195"/>
      <c r="D147" s="195"/>
      <c r="E147" s="196"/>
      <c r="F147" s="50" t="s">
        <v>11</v>
      </c>
      <c r="K147" s="70"/>
    </row>
    <row r="148" spans="1:11" ht="16.5" thickBot="1" x14ac:dyDescent="0.3">
      <c r="A148" s="80" t="s">
        <v>12</v>
      </c>
      <c r="B148" s="184" t="s">
        <v>9</v>
      </c>
      <c r="C148" s="185"/>
      <c r="D148" s="185"/>
      <c r="E148" s="186"/>
      <c r="F148" s="81">
        <f>F32</f>
        <v>0</v>
      </c>
    </row>
    <row r="149" spans="1:11" ht="16.5" thickBot="1" x14ac:dyDescent="0.3">
      <c r="A149" s="80" t="s">
        <v>14</v>
      </c>
      <c r="B149" s="184" t="s">
        <v>21</v>
      </c>
      <c r="C149" s="185"/>
      <c r="D149" s="185"/>
      <c r="E149" s="186"/>
      <c r="F149" s="81">
        <f>F77</f>
        <v>231.57</v>
      </c>
    </row>
    <row r="150" spans="1:11" ht="16.5" thickBot="1" x14ac:dyDescent="0.3">
      <c r="A150" s="80" t="s">
        <v>15</v>
      </c>
      <c r="B150" s="184" t="s">
        <v>40</v>
      </c>
      <c r="C150" s="185"/>
      <c r="D150" s="185"/>
      <c r="E150" s="186"/>
      <c r="F150" s="81">
        <f>F90</f>
        <v>0</v>
      </c>
    </row>
    <row r="151" spans="1:11" ht="16.5" thickBot="1" x14ac:dyDescent="0.3">
      <c r="A151" s="80" t="s">
        <v>16</v>
      </c>
      <c r="B151" s="184" t="s">
        <v>46</v>
      </c>
      <c r="C151" s="185"/>
      <c r="D151" s="185"/>
      <c r="E151" s="186"/>
      <c r="F151" s="81">
        <f>F118</f>
        <v>0</v>
      </c>
    </row>
    <row r="152" spans="1:11" ht="16.5" thickBot="1" x14ac:dyDescent="0.3">
      <c r="A152" s="80" t="s">
        <v>17</v>
      </c>
      <c r="B152" s="184" t="s">
        <v>54</v>
      </c>
      <c r="C152" s="185"/>
      <c r="D152" s="185"/>
      <c r="E152" s="186"/>
      <c r="F152" s="82">
        <f>F130</f>
        <v>0</v>
      </c>
    </row>
    <row r="153" spans="1:11" ht="16.5" customHeight="1" thickBot="1" x14ac:dyDescent="0.3">
      <c r="A153" s="194" t="s">
        <v>61</v>
      </c>
      <c r="B153" s="195"/>
      <c r="C153" s="195"/>
      <c r="D153" s="195"/>
      <c r="E153" s="196"/>
      <c r="F153" s="81">
        <f>ROUND(SUM(F148:F152),2)</f>
        <v>231.57</v>
      </c>
    </row>
    <row r="154" spans="1:11" ht="16.5" customHeight="1" thickBot="1" x14ac:dyDescent="0.3">
      <c r="A154" s="80" t="s">
        <v>18</v>
      </c>
      <c r="B154" s="184" t="s">
        <v>62</v>
      </c>
      <c r="C154" s="185"/>
      <c r="D154" s="185"/>
      <c r="E154" s="186"/>
      <c r="F154" s="81">
        <f>F142</f>
        <v>0</v>
      </c>
    </row>
    <row r="155" spans="1:11" ht="16.5" customHeight="1" thickBot="1" x14ac:dyDescent="0.3">
      <c r="A155" s="194" t="s">
        <v>63</v>
      </c>
      <c r="B155" s="195"/>
      <c r="C155" s="195"/>
      <c r="D155" s="195"/>
      <c r="E155" s="196"/>
      <c r="F155" s="81">
        <f>F153+F154</f>
        <v>231.57</v>
      </c>
    </row>
    <row r="156" spans="1:11" ht="16.5" customHeight="1" thickBot="1" x14ac:dyDescent="0.3">
      <c r="A156" s="71"/>
      <c r="B156" s="71"/>
      <c r="C156" s="71"/>
      <c r="D156" s="71"/>
      <c r="E156" s="71"/>
      <c r="F156" s="83"/>
    </row>
    <row r="157" spans="1:11" ht="16.5" thickBot="1" x14ac:dyDescent="0.3">
      <c r="A157" s="273" t="s">
        <v>168</v>
      </c>
      <c r="B157" s="274"/>
      <c r="C157" s="274"/>
      <c r="D157" s="274"/>
      <c r="E157" s="274"/>
      <c r="F157" s="274"/>
      <c r="G157" s="275"/>
    </row>
    <row r="158" spans="1:11" s="10" customFormat="1" ht="16.5" thickBot="1" x14ac:dyDescent="0.3">
      <c r="A158" s="276" t="s">
        <v>169</v>
      </c>
      <c r="B158" s="277"/>
      <c r="C158" s="277"/>
      <c r="D158" s="277"/>
      <c r="E158" s="277"/>
      <c r="F158" s="277"/>
      <c r="G158" s="278"/>
      <c r="H158" s="18"/>
      <c r="I158" s="18"/>
      <c r="J158" s="18"/>
      <c r="K158" s="18"/>
    </row>
    <row r="159" spans="1:11" ht="27" customHeight="1" x14ac:dyDescent="0.25">
      <c r="A159" s="259" t="s">
        <v>170</v>
      </c>
      <c r="B159" s="261" t="s">
        <v>171</v>
      </c>
      <c r="C159" s="262"/>
      <c r="D159" s="261" t="s">
        <v>172</v>
      </c>
      <c r="E159" s="262"/>
      <c r="F159" s="261" t="s">
        <v>173</v>
      </c>
      <c r="G159" s="263"/>
    </row>
    <row r="160" spans="1:11" ht="27" customHeight="1" x14ac:dyDescent="0.25">
      <c r="A160" s="260"/>
      <c r="B160" s="264" t="s">
        <v>198</v>
      </c>
      <c r="C160" s="265"/>
      <c r="D160" s="264" t="s">
        <v>174</v>
      </c>
      <c r="E160" s="265"/>
      <c r="F160" s="264" t="s">
        <v>233</v>
      </c>
      <c r="G160" s="266"/>
    </row>
    <row r="161" spans="1:10" x14ac:dyDescent="0.25">
      <c r="A161" s="108" t="s">
        <v>175</v>
      </c>
      <c r="B161" s="267" t="s">
        <v>176</v>
      </c>
      <c r="C161" s="268"/>
      <c r="D161" s="269">
        <f>F155</f>
        <v>231.57</v>
      </c>
      <c r="E161" s="270"/>
      <c r="F161" s="271">
        <f>ROUND((1/800)*D161,2)</f>
        <v>0.28999999999999998</v>
      </c>
      <c r="G161" s="272"/>
    </row>
    <row r="162" spans="1:10" ht="18" thickBot="1" x14ac:dyDescent="0.3">
      <c r="A162" s="109"/>
      <c r="B162" s="110"/>
      <c r="C162" s="110"/>
      <c r="D162" s="110"/>
      <c r="E162" s="111"/>
      <c r="F162" s="111"/>
      <c r="G162" s="66"/>
    </row>
    <row r="163" spans="1:10" ht="16.5" thickBot="1" x14ac:dyDescent="0.3">
      <c r="A163" s="255" t="s">
        <v>177</v>
      </c>
      <c r="B163" s="256"/>
      <c r="C163" s="256"/>
      <c r="D163" s="256"/>
      <c r="E163" s="256"/>
      <c r="F163" s="256"/>
      <c r="G163" s="257"/>
    </row>
    <row r="164" spans="1:10" x14ac:dyDescent="0.25">
      <c r="A164" s="286" t="s">
        <v>170</v>
      </c>
      <c r="B164" s="280" t="s">
        <v>171</v>
      </c>
      <c r="C164" s="281"/>
      <c r="D164" s="280" t="s">
        <v>172</v>
      </c>
      <c r="E164" s="281"/>
      <c r="F164" s="280" t="s">
        <v>173</v>
      </c>
      <c r="G164" s="282"/>
    </row>
    <row r="165" spans="1:10" ht="44.25" customHeight="1" x14ac:dyDescent="0.25">
      <c r="A165" s="287"/>
      <c r="B165" s="283" t="s">
        <v>198</v>
      </c>
      <c r="C165" s="284"/>
      <c r="D165" s="283" t="s">
        <v>174</v>
      </c>
      <c r="E165" s="284"/>
      <c r="F165" s="283" t="s">
        <v>234</v>
      </c>
      <c r="G165" s="285"/>
    </row>
    <row r="166" spans="1:10" x14ac:dyDescent="0.25">
      <c r="A166" s="108" t="s">
        <v>175</v>
      </c>
      <c r="B166" s="267" t="s">
        <v>178</v>
      </c>
      <c r="C166" s="268"/>
      <c r="D166" s="269">
        <f>F155</f>
        <v>231.57</v>
      </c>
      <c r="E166" s="270"/>
      <c r="F166" s="271">
        <f>ROUND((1/1800)*D166,2)</f>
        <v>0.13</v>
      </c>
      <c r="G166" s="272"/>
    </row>
    <row r="167" spans="1:10" ht="18" thickBot="1" x14ac:dyDescent="0.3">
      <c r="A167" s="85"/>
      <c r="B167" s="86"/>
      <c r="C167" s="86"/>
      <c r="D167" s="86"/>
      <c r="E167" s="87"/>
      <c r="F167" s="87"/>
    </row>
    <row r="168" spans="1:10" ht="16.5" thickBot="1" x14ac:dyDescent="0.3">
      <c r="A168" s="273" t="s">
        <v>179</v>
      </c>
      <c r="B168" s="274"/>
      <c r="C168" s="274"/>
      <c r="D168" s="274"/>
      <c r="E168" s="274"/>
      <c r="F168" s="274"/>
      <c r="G168" s="275"/>
    </row>
    <row r="169" spans="1:10" x14ac:dyDescent="0.25">
      <c r="A169" s="259" t="s">
        <v>170</v>
      </c>
      <c r="B169" s="88" t="s">
        <v>171</v>
      </c>
      <c r="C169" s="88" t="s">
        <v>172</v>
      </c>
      <c r="D169" s="88" t="s">
        <v>173</v>
      </c>
      <c r="E169" s="88" t="s">
        <v>180</v>
      </c>
      <c r="F169" s="88" t="s">
        <v>181</v>
      </c>
      <c r="G169" s="89" t="s">
        <v>182</v>
      </c>
    </row>
    <row r="170" spans="1:10" ht="60" x14ac:dyDescent="0.25">
      <c r="A170" s="260"/>
      <c r="B170" s="90" t="s">
        <v>199</v>
      </c>
      <c r="C170" s="90" t="s">
        <v>183</v>
      </c>
      <c r="D170" s="90" t="s">
        <v>184</v>
      </c>
      <c r="E170" s="90" t="s">
        <v>185</v>
      </c>
      <c r="F170" s="90" t="s">
        <v>186</v>
      </c>
      <c r="G170" s="91" t="s">
        <v>187</v>
      </c>
    </row>
    <row r="171" spans="1:10" x14ac:dyDescent="0.25">
      <c r="A171" s="84" t="s">
        <v>175</v>
      </c>
      <c r="B171" s="112" t="s">
        <v>188</v>
      </c>
      <c r="C171" s="112" t="s">
        <v>189</v>
      </c>
      <c r="D171" s="112" t="s">
        <v>190</v>
      </c>
      <c r="E171" s="113">
        <f>ROUND((1/300)*16*(1/188.76),6)</f>
        <v>2.8299999999999999E-4</v>
      </c>
      <c r="F171" s="114">
        <f>F155</f>
        <v>231.57</v>
      </c>
      <c r="G171" s="115">
        <f>ROUND(E171*F171,2)</f>
        <v>7.0000000000000007E-2</v>
      </c>
    </row>
    <row r="172" spans="1:10" ht="16.5" thickBot="1" x14ac:dyDescent="0.3">
      <c r="A172" s="92"/>
      <c r="B172" s="93"/>
      <c r="C172" s="93"/>
      <c r="D172" s="93"/>
      <c r="E172" s="87"/>
      <c r="F172" s="87"/>
    </row>
    <row r="173" spans="1:10" ht="16.5" thickBot="1" x14ac:dyDescent="0.3">
      <c r="A173" s="273" t="s">
        <v>191</v>
      </c>
      <c r="B173" s="274"/>
      <c r="C173" s="274"/>
      <c r="D173" s="274"/>
      <c r="E173" s="274"/>
      <c r="F173" s="274"/>
      <c r="G173" s="275"/>
      <c r="I173" s="305" t="s">
        <v>200</v>
      </c>
      <c r="J173" s="305"/>
    </row>
    <row r="174" spans="1:10" ht="15.75" customHeight="1" x14ac:dyDescent="0.25">
      <c r="A174" s="296" t="s">
        <v>103</v>
      </c>
      <c r="B174" s="297"/>
      <c r="C174" s="261" t="s">
        <v>171</v>
      </c>
      <c r="D174" s="262"/>
      <c r="E174" s="88" t="s">
        <v>172</v>
      </c>
      <c r="F174" s="261" t="s">
        <v>173</v>
      </c>
      <c r="G174" s="263"/>
      <c r="I174" s="305"/>
      <c r="J174" s="305"/>
    </row>
    <row r="175" spans="1:10" ht="28.5" customHeight="1" x14ac:dyDescent="0.25">
      <c r="A175" s="298"/>
      <c r="B175" s="265"/>
      <c r="C175" s="264" t="s">
        <v>192</v>
      </c>
      <c r="D175" s="265"/>
      <c r="E175" s="90" t="s">
        <v>193</v>
      </c>
      <c r="F175" s="264" t="s">
        <v>194</v>
      </c>
      <c r="G175" s="266"/>
      <c r="I175" s="305"/>
      <c r="J175" s="305"/>
    </row>
    <row r="176" spans="1:10" x14ac:dyDescent="0.25">
      <c r="A176" s="299" t="s">
        <v>195</v>
      </c>
      <c r="B176" s="300"/>
      <c r="C176" s="301">
        <f>F161</f>
        <v>0.28999999999999998</v>
      </c>
      <c r="D176" s="302"/>
      <c r="E176" s="94">
        <v>640.55999999999995</v>
      </c>
      <c r="F176" s="303">
        <f>ROUND(C176*E176,2)</f>
        <v>185.76</v>
      </c>
      <c r="G176" s="304"/>
      <c r="I176" s="306">
        <f>E176/800</f>
        <v>0.80069999999999997</v>
      </c>
      <c r="J176" s="306"/>
    </row>
    <row r="177" spans="1:10" x14ac:dyDescent="0.25">
      <c r="A177" s="299" t="s">
        <v>196</v>
      </c>
      <c r="B177" s="300"/>
      <c r="C177" s="301">
        <f>F166</f>
        <v>0.13</v>
      </c>
      <c r="D177" s="302"/>
      <c r="E177" s="94">
        <v>675.98</v>
      </c>
      <c r="F177" s="303">
        <f>ROUND(C177*E177,2)</f>
        <v>87.88</v>
      </c>
      <c r="G177" s="304"/>
      <c r="I177" s="306">
        <f>E177/1800</f>
        <v>0.37554444444444446</v>
      </c>
      <c r="J177" s="306"/>
    </row>
    <row r="178" spans="1:10" x14ac:dyDescent="0.25">
      <c r="A178" s="299" t="s">
        <v>202</v>
      </c>
      <c r="B178" s="300"/>
      <c r="C178" s="301">
        <f>G171</f>
        <v>7.0000000000000007E-2</v>
      </c>
      <c r="D178" s="302"/>
      <c r="E178" s="94">
        <f>Consolidação!E21</f>
        <v>297.27</v>
      </c>
      <c r="F178" s="303">
        <f>ROUND(C178*E178,2)</f>
        <v>20.81</v>
      </c>
      <c r="G178" s="304"/>
      <c r="I178" s="306">
        <f>E178/300*16/188.76</f>
        <v>8.3992371265098537E-2</v>
      </c>
      <c r="J178" s="306"/>
    </row>
    <row r="179" spans="1:10" ht="16.5" thickBot="1" x14ac:dyDescent="0.3">
      <c r="A179" s="288" t="s">
        <v>197</v>
      </c>
      <c r="B179" s="289"/>
      <c r="C179" s="289"/>
      <c r="D179" s="289"/>
      <c r="E179" s="290"/>
      <c r="F179" s="95"/>
      <c r="G179" s="96">
        <f>SUM(F176:G178)</f>
        <v>294.45</v>
      </c>
      <c r="I179" s="97" t="s">
        <v>201</v>
      </c>
      <c r="J179" s="99">
        <f>ROUND(SUM(I176:J178),2)</f>
        <v>1.26</v>
      </c>
    </row>
    <row r="180" spans="1:10" ht="16.5" thickBot="1" x14ac:dyDescent="0.3">
      <c r="A180" s="291" t="s">
        <v>301</v>
      </c>
      <c r="B180" s="292"/>
      <c r="C180" s="292"/>
      <c r="D180" s="292"/>
      <c r="E180" s="293"/>
      <c r="F180" s="294">
        <f>G179*60</f>
        <v>17667</v>
      </c>
      <c r="G180" s="295"/>
    </row>
  </sheetData>
  <mergeCells count="212">
    <mergeCell ref="I173:J175"/>
    <mergeCell ref="I176:J176"/>
    <mergeCell ref="I177:J177"/>
    <mergeCell ref="I178:J178"/>
    <mergeCell ref="A177:B177"/>
    <mergeCell ref="C177:D177"/>
    <mergeCell ref="F177:G177"/>
    <mergeCell ref="A178:B178"/>
    <mergeCell ref="C178:D178"/>
    <mergeCell ref="F178:G178"/>
    <mergeCell ref="A179:E179"/>
    <mergeCell ref="A180:E180"/>
    <mergeCell ref="F180:G180"/>
    <mergeCell ref="A169:A170"/>
    <mergeCell ref="A174:B175"/>
    <mergeCell ref="C174:D174"/>
    <mergeCell ref="F174:G174"/>
    <mergeCell ref="C175:D175"/>
    <mergeCell ref="F175:G175"/>
    <mergeCell ref="A176:B176"/>
    <mergeCell ref="C176:D176"/>
    <mergeCell ref="F176:G176"/>
    <mergeCell ref="A168:G168"/>
    <mergeCell ref="A173:G173"/>
    <mergeCell ref="B164:C164"/>
    <mergeCell ref="D164:E164"/>
    <mergeCell ref="F164:G164"/>
    <mergeCell ref="B165:C165"/>
    <mergeCell ref="D165:E165"/>
    <mergeCell ref="F165:G165"/>
    <mergeCell ref="B166:C166"/>
    <mergeCell ref="D166:E166"/>
    <mergeCell ref="F166:G166"/>
    <mergeCell ref="A164:A165"/>
    <mergeCell ref="H4:H5"/>
    <mergeCell ref="A163:G163"/>
    <mergeCell ref="G104:I108"/>
    <mergeCell ref="A159:A160"/>
    <mergeCell ref="B159:C159"/>
    <mergeCell ref="D159:E159"/>
    <mergeCell ref="F159:G159"/>
    <mergeCell ref="B160:C160"/>
    <mergeCell ref="D160:E160"/>
    <mergeCell ref="F160:G160"/>
    <mergeCell ref="B161:C161"/>
    <mergeCell ref="D161:E161"/>
    <mergeCell ref="F161:G161"/>
    <mergeCell ref="A157:G157"/>
    <mergeCell ref="A158:G158"/>
    <mergeCell ref="A155:E155"/>
    <mergeCell ref="B150:E150"/>
    <mergeCell ref="B151:E151"/>
    <mergeCell ref="B126:E126"/>
    <mergeCell ref="G124:H127"/>
    <mergeCell ref="A71:F71"/>
    <mergeCell ref="I4:J5"/>
    <mergeCell ref="G84:I84"/>
    <mergeCell ref="G85:I85"/>
    <mergeCell ref="B85:E85"/>
    <mergeCell ref="B86:E86"/>
    <mergeCell ref="B87:E87"/>
    <mergeCell ref="B152:E152"/>
    <mergeCell ref="A153:E153"/>
    <mergeCell ref="K2:L5"/>
    <mergeCell ref="B103:E103"/>
    <mergeCell ref="B104:E104"/>
    <mergeCell ref="B105:E105"/>
    <mergeCell ref="B106:E106"/>
    <mergeCell ref="B107:E107"/>
    <mergeCell ref="G136:K136"/>
    <mergeCell ref="B149:E149"/>
    <mergeCell ref="G137:K137"/>
    <mergeCell ref="B48:D48"/>
    <mergeCell ref="B49:D49"/>
    <mergeCell ref="B141:D141"/>
    <mergeCell ref="A142:D142"/>
    <mergeCell ref="B135:D135"/>
    <mergeCell ref="B136:D136"/>
    <mergeCell ref="B147:E147"/>
    <mergeCell ref="B108:E108"/>
    <mergeCell ref="B109:E109"/>
    <mergeCell ref="A110:E110"/>
    <mergeCell ref="B154:E154"/>
    <mergeCell ref="B129:E129"/>
    <mergeCell ref="A130:E130"/>
    <mergeCell ref="A133:F133"/>
    <mergeCell ref="B139:D139"/>
    <mergeCell ref="B140:D140"/>
    <mergeCell ref="B88:E88"/>
    <mergeCell ref="A101:F101"/>
    <mergeCell ref="B148:E148"/>
    <mergeCell ref="B138:D138"/>
    <mergeCell ref="A96:F96"/>
    <mergeCell ref="A145:F145"/>
    <mergeCell ref="B123:E123"/>
    <mergeCell ref="B124:E124"/>
    <mergeCell ref="B125:E125"/>
    <mergeCell ref="B127:E127"/>
    <mergeCell ref="A121:F121"/>
    <mergeCell ref="B117:E117"/>
    <mergeCell ref="A118:E118"/>
    <mergeCell ref="B98:E98"/>
    <mergeCell ref="B99:E99"/>
    <mergeCell ref="B128:E128"/>
    <mergeCell ref="G99:J99"/>
    <mergeCell ref="B63:E63"/>
    <mergeCell ref="B65:E65"/>
    <mergeCell ref="B67:E67"/>
    <mergeCell ref="A68:E68"/>
    <mergeCell ref="B11:D11"/>
    <mergeCell ref="E11:F11"/>
    <mergeCell ref="A13:B13"/>
    <mergeCell ref="A14:B14"/>
    <mergeCell ref="E13:F13"/>
    <mergeCell ref="E14:F14"/>
    <mergeCell ref="G83:I83"/>
    <mergeCell ref="J83:K88"/>
    <mergeCell ref="B54:D54"/>
    <mergeCell ref="B55:D55"/>
    <mergeCell ref="B30:E30"/>
    <mergeCell ref="A35:F35"/>
    <mergeCell ref="A37:F37"/>
    <mergeCell ref="B39:E39"/>
    <mergeCell ref="B40:E40"/>
    <mergeCell ref="B47:D47"/>
    <mergeCell ref="B50:D50"/>
    <mergeCell ref="B89:E89"/>
    <mergeCell ref="A90:E90"/>
    <mergeCell ref="G55:K55"/>
    <mergeCell ref="G48:K48"/>
    <mergeCell ref="G49:K49"/>
    <mergeCell ref="G50:K50"/>
    <mergeCell ref="G51:K51"/>
    <mergeCell ref="G52:K52"/>
    <mergeCell ref="G53:K53"/>
    <mergeCell ref="G54:K54"/>
    <mergeCell ref="A27:F27"/>
    <mergeCell ref="B29:E29"/>
    <mergeCell ref="B41:E41"/>
    <mergeCell ref="G41:K41"/>
    <mergeCell ref="B51:D51"/>
    <mergeCell ref="B52:D52"/>
    <mergeCell ref="B53:D53"/>
    <mergeCell ref="A77:E77"/>
    <mergeCell ref="B10:D10"/>
    <mergeCell ref="E10:F10"/>
    <mergeCell ref="B21:D21"/>
    <mergeCell ref="E21:F21"/>
    <mergeCell ref="A25:C25"/>
    <mergeCell ref="D25:F25"/>
    <mergeCell ref="E23:F23"/>
    <mergeCell ref="A56:D56"/>
    <mergeCell ref="B23:D23"/>
    <mergeCell ref="C13:D13"/>
    <mergeCell ref="C14:D14"/>
    <mergeCell ref="A2:F2"/>
    <mergeCell ref="A3:B3"/>
    <mergeCell ref="C3:F3"/>
    <mergeCell ref="A4:B4"/>
    <mergeCell ref="C4:F5"/>
    <mergeCell ref="A5:B5"/>
    <mergeCell ref="A7:F7"/>
    <mergeCell ref="B8:D8"/>
    <mergeCell ref="E8:F8"/>
    <mergeCell ref="G138:K141"/>
    <mergeCell ref="A16:F16"/>
    <mergeCell ref="A18:F18"/>
    <mergeCell ref="B19:D19"/>
    <mergeCell ref="E19:F19"/>
    <mergeCell ref="B20:D20"/>
    <mergeCell ref="E20:F20"/>
    <mergeCell ref="A45:F45"/>
    <mergeCell ref="G30:K30"/>
    <mergeCell ref="B31:E31"/>
    <mergeCell ref="A32:E32"/>
    <mergeCell ref="A59:F59"/>
    <mergeCell ref="B61:E61"/>
    <mergeCell ref="G40:K40"/>
    <mergeCell ref="B62:E62"/>
    <mergeCell ref="G62:I62"/>
    <mergeCell ref="G65:K65"/>
    <mergeCell ref="B83:E83"/>
    <mergeCell ref="B84:E84"/>
    <mergeCell ref="G89:K89"/>
    <mergeCell ref="G87:I87"/>
    <mergeCell ref="G88:I88"/>
    <mergeCell ref="A80:F80"/>
    <mergeCell ref="B82:E82"/>
    <mergeCell ref="A1:F1"/>
    <mergeCell ref="B64:E64"/>
    <mergeCell ref="G64:K64"/>
    <mergeCell ref="J62:K62"/>
    <mergeCell ref="G63:K63"/>
    <mergeCell ref="B66:E66"/>
    <mergeCell ref="G66:K66"/>
    <mergeCell ref="H2:J3"/>
    <mergeCell ref="B137:D137"/>
    <mergeCell ref="A113:F113"/>
    <mergeCell ref="B115:E115"/>
    <mergeCell ref="B116:E116"/>
    <mergeCell ref="J104:K108"/>
    <mergeCell ref="B9:D9"/>
    <mergeCell ref="E9:F9"/>
    <mergeCell ref="A93:F93"/>
    <mergeCell ref="G86:I86"/>
    <mergeCell ref="B73:E73"/>
    <mergeCell ref="B74:E74"/>
    <mergeCell ref="B75:E75"/>
    <mergeCell ref="B76:E76"/>
    <mergeCell ref="A42:E42"/>
    <mergeCell ref="B22:D22"/>
    <mergeCell ref="E22:F22"/>
  </mergeCells>
  <pageMargins left="0.511811024" right="0.511811024" top="0.78740157499999996" bottom="0.78740157499999996" header="0.31496062000000002" footer="0.31496062000000002"/>
  <pageSetup paperSize="9" scale="3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02"/>
  <sheetViews>
    <sheetView showGridLines="0" zoomScaleNormal="100" workbookViewId="0">
      <selection activeCell="E8" sqref="E8"/>
    </sheetView>
  </sheetViews>
  <sheetFormatPr defaultColWidth="9.140625" defaultRowHeight="15.75" x14ac:dyDescent="0.25"/>
  <cols>
    <col min="1" max="1" width="79.42578125" style="7" customWidth="1"/>
    <col min="2" max="5" width="15.85546875" style="7" customWidth="1"/>
    <col min="6" max="16384" width="9.140625" style="7"/>
  </cols>
  <sheetData>
    <row r="1" spans="1:5" ht="18.75" x14ac:dyDescent="0.25">
      <c r="A1" s="307" t="s">
        <v>326</v>
      </c>
      <c r="B1" s="308"/>
      <c r="C1" s="308"/>
      <c r="D1" s="308"/>
      <c r="E1" s="309"/>
    </row>
    <row r="2" spans="1:5" ht="25.5" x14ac:dyDescent="0.25">
      <c r="A2" s="118" t="s">
        <v>327</v>
      </c>
      <c r="B2" s="118" t="s">
        <v>318</v>
      </c>
      <c r="C2" s="118" t="s">
        <v>116</v>
      </c>
      <c r="D2" s="119" t="s">
        <v>302</v>
      </c>
      <c r="E2" s="119" t="s">
        <v>303</v>
      </c>
    </row>
    <row r="3" spans="1:5" x14ac:dyDescent="0.25">
      <c r="A3" s="4" t="s">
        <v>315</v>
      </c>
      <c r="B3" s="5">
        <v>3</v>
      </c>
      <c r="C3" s="5" t="s">
        <v>117</v>
      </c>
      <c r="D3" s="98"/>
      <c r="E3" s="9">
        <f t="shared" ref="E3:E7" si="0">D3*B3</f>
        <v>0</v>
      </c>
    </row>
    <row r="4" spans="1:5" x14ac:dyDescent="0.25">
      <c r="A4" s="4" t="s">
        <v>316</v>
      </c>
      <c r="B4" s="5">
        <v>4</v>
      </c>
      <c r="C4" s="5" t="s">
        <v>117</v>
      </c>
      <c r="D4" s="98"/>
      <c r="E4" s="9">
        <f t="shared" si="0"/>
        <v>0</v>
      </c>
    </row>
    <row r="5" spans="1:5" x14ac:dyDescent="0.25">
      <c r="A5" s="4" t="s">
        <v>154</v>
      </c>
      <c r="B5" s="5">
        <v>2</v>
      </c>
      <c r="C5" s="5" t="s">
        <v>117</v>
      </c>
      <c r="D5" s="98"/>
      <c r="E5" s="9">
        <f t="shared" si="0"/>
        <v>0</v>
      </c>
    </row>
    <row r="6" spans="1:5" x14ac:dyDescent="0.25">
      <c r="A6" s="4" t="s">
        <v>149</v>
      </c>
      <c r="B6" s="5">
        <v>3</v>
      </c>
      <c r="C6" s="5" t="s">
        <v>113</v>
      </c>
      <c r="D6" s="98"/>
      <c r="E6" s="9">
        <f t="shared" si="0"/>
        <v>0</v>
      </c>
    </row>
    <row r="7" spans="1:5" x14ac:dyDescent="0.25">
      <c r="A7" s="4" t="s">
        <v>118</v>
      </c>
      <c r="B7" s="5">
        <v>6</v>
      </c>
      <c r="C7" s="5" t="s">
        <v>113</v>
      </c>
      <c r="D7" s="98"/>
      <c r="E7" s="9">
        <f t="shared" si="0"/>
        <v>0</v>
      </c>
    </row>
    <row r="8" spans="1:5" x14ac:dyDescent="0.25">
      <c r="A8" s="310" t="s">
        <v>147</v>
      </c>
      <c r="B8" s="310"/>
      <c r="C8" s="310"/>
      <c r="D8" s="310"/>
      <c r="E8" s="120">
        <f>SUM(E3:E7)</f>
        <v>0</v>
      </c>
    </row>
    <row r="9" spans="1:5" x14ac:dyDescent="0.25">
      <c r="A9" s="311" t="s">
        <v>119</v>
      </c>
      <c r="B9" s="311"/>
      <c r="C9" s="311"/>
      <c r="D9" s="312"/>
      <c r="E9" s="121">
        <f>(E8/12)</f>
        <v>0</v>
      </c>
    </row>
    <row r="11" spans="1:5" ht="36" customHeight="1" x14ac:dyDescent="0.25"/>
    <row r="12" spans="1:5" ht="39.75" customHeight="1" x14ac:dyDescent="0.25"/>
    <row r="60" spans="1:1" x14ac:dyDescent="0.25">
      <c r="A60" s="54"/>
    </row>
    <row r="71" spans="1:1" x14ac:dyDescent="0.25">
      <c r="A71" s="54"/>
    </row>
    <row r="93" spans="1:1" x14ac:dyDescent="0.25">
      <c r="A93" s="54"/>
    </row>
    <row r="102" spans="1:1" x14ac:dyDescent="0.25">
      <c r="A102" s="70"/>
    </row>
  </sheetData>
  <mergeCells count="3">
    <mergeCell ref="A1:E1"/>
    <mergeCell ref="A8:D8"/>
    <mergeCell ref="A9:D9"/>
  </mergeCells>
  <pageMargins left="0.511811024" right="0.511811024" top="0.78740157499999996" bottom="0.78740157499999996" header="0.31496062000000002" footer="0.31496062000000002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BC043-8099-4F14-B9DC-811790A0D974}">
  <sheetPr>
    <pageSetUpPr fitToPage="1"/>
  </sheetPr>
  <dimension ref="A1:E93"/>
  <sheetViews>
    <sheetView showGridLines="0" zoomScaleNormal="100" workbookViewId="0">
      <selection activeCell="D8" sqref="D3:D8"/>
    </sheetView>
  </sheetViews>
  <sheetFormatPr defaultColWidth="9.140625" defaultRowHeight="15.75" x14ac:dyDescent="0.25"/>
  <cols>
    <col min="1" max="1" width="79.42578125" style="7" customWidth="1"/>
    <col min="2" max="5" width="15.85546875" style="7" customWidth="1"/>
    <col min="6" max="16384" width="9.140625" style="7"/>
  </cols>
  <sheetData>
    <row r="1" spans="1:5" ht="36" customHeight="1" x14ac:dyDescent="0.25">
      <c r="A1" s="307" t="s">
        <v>328</v>
      </c>
      <c r="B1" s="308"/>
      <c r="C1" s="308"/>
      <c r="D1" s="308"/>
      <c r="E1" s="309"/>
    </row>
    <row r="2" spans="1:5" ht="39.75" customHeight="1" x14ac:dyDescent="0.25">
      <c r="A2" s="118" t="s">
        <v>329</v>
      </c>
      <c r="B2" s="118" t="s">
        <v>318</v>
      </c>
      <c r="C2" s="118" t="s">
        <v>116</v>
      </c>
      <c r="D2" s="119" t="s">
        <v>302</v>
      </c>
      <c r="E2" s="119" t="s">
        <v>303</v>
      </c>
    </row>
    <row r="3" spans="1:5" x14ac:dyDescent="0.25">
      <c r="A3" s="4" t="s">
        <v>308</v>
      </c>
      <c r="B3" s="5">
        <v>1</v>
      </c>
      <c r="C3" s="5" t="s">
        <v>113</v>
      </c>
      <c r="D3" s="98"/>
      <c r="E3" s="9">
        <f t="shared" ref="E3:E8" si="0">D3*B3</f>
        <v>0</v>
      </c>
    </row>
    <row r="4" spans="1:5" x14ac:dyDescent="0.25">
      <c r="A4" s="4" t="s">
        <v>309</v>
      </c>
      <c r="B4" s="5">
        <v>12</v>
      </c>
      <c r="C4" s="5" t="s">
        <v>113</v>
      </c>
      <c r="D4" s="98"/>
      <c r="E4" s="9">
        <f t="shared" si="0"/>
        <v>0</v>
      </c>
    </row>
    <row r="5" spans="1:5" x14ac:dyDescent="0.25">
      <c r="A5" s="4" t="s">
        <v>310</v>
      </c>
      <c r="B5" s="5">
        <v>12</v>
      </c>
      <c r="C5" s="5" t="s">
        <v>117</v>
      </c>
      <c r="D5" s="98"/>
      <c r="E5" s="9">
        <f t="shared" si="0"/>
        <v>0</v>
      </c>
    </row>
    <row r="6" spans="1:5" x14ac:dyDescent="0.25">
      <c r="A6" s="4" t="s">
        <v>311</v>
      </c>
      <c r="B6" s="5">
        <v>1</v>
      </c>
      <c r="C6" s="5" t="s">
        <v>117</v>
      </c>
      <c r="D6" s="98"/>
      <c r="E6" s="9">
        <f t="shared" si="0"/>
        <v>0</v>
      </c>
    </row>
    <row r="7" spans="1:5" x14ac:dyDescent="0.25">
      <c r="A7" s="4" t="s">
        <v>312</v>
      </c>
      <c r="B7" s="5">
        <v>4</v>
      </c>
      <c r="C7" s="5" t="s">
        <v>117</v>
      </c>
      <c r="D7" s="98"/>
      <c r="E7" s="9">
        <f t="shared" si="0"/>
        <v>0</v>
      </c>
    </row>
    <row r="8" spans="1:5" x14ac:dyDescent="0.25">
      <c r="A8" s="4" t="s">
        <v>313</v>
      </c>
      <c r="B8" s="5">
        <v>1</v>
      </c>
      <c r="C8" s="5" t="s">
        <v>117</v>
      </c>
      <c r="D8" s="98"/>
      <c r="E8" s="9">
        <f t="shared" si="0"/>
        <v>0</v>
      </c>
    </row>
    <row r="9" spans="1:5" x14ac:dyDescent="0.25">
      <c r="A9" s="310" t="s">
        <v>147</v>
      </c>
      <c r="B9" s="310"/>
      <c r="C9" s="310"/>
      <c r="D9" s="310"/>
      <c r="E9" s="120">
        <f>SUM(E3:E8)</f>
        <v>0</v>
      </c>
    </row>
    <row r="10" spans="1:5" x14ac:dyDescent="0.25">
      <c r="A10" s="311" t="s">
        <v>119</v>
      </c>
      <c r="B10" s="311"/>
      <c r="C10" s="311"/>
      <c r="D10" s="312"/>
      <c r="E10" s="121">
        <f>(E9/12)</f>
        <v>0</v>
      </c>
    </row>
    <row r="51" spans="1:1" x14ac:dyDescent="0.25">
      <c r="A51" s="54"/>
    </row>
    <row r="62" spans="1:1" x14ac:dyDescent="0.25">
      <c r="A62" s="54"/>
    </row>
    <row r="84" spans="1:1" x14ac:dyDescent="0.25">
      <c r="A84" s="54"/>
    </row>
    <row r="93" spans="1:1" x14ac:dyDescent="0.25">
      <c r="A93" s="70"/>
    </row>
  </sheetData>
  <mergeCells count="3">
    <mergeCell ref="A1:E1"/>
    <mergeCell ref="A9:D9"/>
    <mergeCell ref="A10:D10"/>
  </mergeCells>
  <pageMargins left="0.511811024" right="0.511811024" top="0.78740157499999996" bottom="0.78740157499999996" header="0.31496062000000002" footer="0.31496062000000002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04"/>
  <sheetViews>
    <sheetView showGridLines="0" zoomScale="85" zoomScaleNormal="85" zoomScaleSheetLayoutView="53" workbookViewId="0">
      <selection activeCell="E37" sqref="E37"/>
    </sheetView>
  </sheetViews>
  <sheetFormatPr defaultColWidth="9.140625" defaultRowHeight="15.75" x14ac:dyDescent="0.25"/>
  <cols>
    <col min="1" max="1" width="80.7109375" style="12" bestFit="1" customWidth="1"/>
    <col min="2" max="2" width="26.140625" style="11" customWidth="1"/>
    <col min="3" max="3" width="14.7109375" style="11" customWidth="1"/>
    <col min="4" max="4" width="13.7109375" style="11" customWidth="1"/>
    <col min="5" max="5" width="16.85546875" style="11" customWidth="1"/>
    <col min="6" max="7" width="14.7109375" style="10" customWidth="1"/>
    <col min="8" max="16384" width="9.140625" style="10"/>
  </cols>
  <sheetData>
    <row r="1" spans="1:13" s="7" customFormat="1" ht="39.75" customHeight="1" x14ac:dyDescent="0.25">
      <c r="A1" s="314" t="s">
        <v>330</v>
      </c>
      <c r="B1" s="314"/>
      <c r="C1" s="314"/>
      <c r="D1" s="314"/>
      <c r="E1" s="314"/>
    </row>
    <row r="2" spans="1:13" s="8" customFormat="1" ht="45.75" customHeight="1" x14ac:dyDescent="0.25">
      <c r="A2" s="122" t="s">
        <v>109</v>
      </c>
      <c r="B2" s="122" t="s">
        <v>110</v>
      </c>
      <c r="C2" s="123" t="s">
        <v>272</v>
      </c>
      <c r="D2" s="123" t="s">
        <v>111</v>
      </c>
      <c r="E2" s="123" t="s">
        <v>228</v>
      </c>
    </row>
    <row r="3" spans="1:13" x14ac:dyDescent="0.25">
      <c r="A3" s="13" t="s">
        <v>206</v>
      </c>
      <c r="B3" s="100" t="s">
        <v>207</v>
      </c>
      <c r="C3" s="30">
        <v>3</v>
      </c>
      <c r="D3" s="14"/>
      <c r="E3" s="15">
        <f t="shared" ref="E3:E36" si="0">C3*D3</f>
        <v>0</v>
      </c>
    </row>
    <row r="4" spans="1:13" x14ac:dyDescent="0.25">
      <c r="A4" s="101" t="s">
        <v>246</v>
      </c>
      <c r="B4" s="100" t="s">
        <v>257</v>
      </c>
      <c r="C4" s="30">
        <v>2</v>
      </c>
      <c r="D4" s="14"/>
      <c r="E4" s="15">
        <f t="shared" si="0"/>
        <v>0</v>
      </c>
    </row>
    <row r="5" spans="1:13" x14ac:dyDescent="0.25">
      <c r="A5" s="101" t="s">
        <v>247</v>
      </c>
      <c r="B5" s="100" t="s">
        <v>257</v>
      </c>
      <c r="C5" s="30">
        <v>2</v>
      </c>
      <c r="D5" s="14"/>
      <c r="E5" s="15">
        <f t="shared" si="0"/>
        <v>0</v>
      </c>
    </row>
    <row r="6" spans="1:13" x14ac:dyDescent="0.25">
      <c r="A6" s="13" t="s">
        <v>208</v>
      </c>
      <c r="B6" s="100" t="s">
        <v>257</v>
      </c>
      <c r="C6" s="30">
        <v>3</v>
      </c>
      <c r="D6" s="14"/>
      <c r="E6" s="15">
        <f t="shared" si="0"/>
        <v>0</v>
      </c>
      <c r="G6" s="25"/>
      <c r="H6" s="25"/>
      <c r="I6" s="25"/>
      <c r="J6" s="25"/>
      <c r="K6" s="25"/>
      <c r="M6" s="24"/>
    </row>
    <row r="7" spans="1:13" x14ac:dyDescent="0.25">
      <c r="A7" s="13" t="s">
        <v>244</v>
      </c>
      <c r="B7" s="100" t="s">
        <v>245</v>
      </c>
      <c r="C7" s="30">
        <v>2</v>
      </c>
      <c r="D7" s="28"/>
      <c r="E7" s="15">
        <f t="shared" si="0"/>
        <v>0</v>
      </c>
      <c r="G7" s="26"/>
      <c r="H7" s="26"/>
      <c r="I7" s="26"/>
      <c r="J7" s="26"/>
      <c r="K7" s="26"/>
      <c r="L7" s="27"/>
      <c r="M7" s="24"/>
    </row>
    <row r="8" spans="1:13" x14ac:dyDescent="0.25">
      <c r="A8" s="101" t="s">
        <v>248</v>
      </c>
      <c r="B8" s="100" t="s">
        <v>117</v>
      </c>
      <c r="C8" s="30">
        <v>0.5</v>
      </c>
      <c r="D8" s="28"/>
      <c r="E8" s="15">
        <f t="shared" si="0"/>
        <v>0</v>
      </c>
      <c r="G8" s="26"/>
      <c r="H8" s="26"/>
      <c r="I8" s="26"/>
      <c r="J8" s="26"/>
      <c r="K8" s="26"/>
      <c r="L8" s="26"/>
      <c r="M8" s="24"/>
    </row>
    <row r="9" spans="1:13" x14ac:dyDescent="0.25">
      <c r="A9" s="101" t="s">
        <v>249</v>
      </c>
      <c r="B9" s="100" t="s">
        <v>207</v>
      </c>
      <c r="C9" s="30">
        <v>1</v>
      </c>
      <c r="D9" s="28"/>
      <c r="E9" s="15">
        <f t="shared" si="0"/>
        <v>0</v>
      </c>
      <c r="G9" s="26"/>
      <c r="H9" s="26"/>
      <c r="I9" s="26"/>
      <c r="J9" s="26"/>
      <c r="K9" s="26"/>
      <c r="L9" s="26"/>
      <c r="M9" s="24"/>
    </row>
    <row r="10" spans="1:13" x14ac:dyDescent="0.25">
      <c r="A10" s="13" t="s">
        <v>121</v>
      </c>
      <c r="B10" s="100" t="s">
        <v>207</v>
      </c>
      <c r="C10" s="30">
        <v>3</v>
      </c>
      <c r="D10" s="28"/>
      <c r="E10" s="15">
        <f t="shared" si="0"/>
        <v>0</v>
      </c>
      <c r="G10" s="26"/>
      <c r="H10" s="26"/>
      <c r="I10" s="26"/>
      <c r="J10" s="26"/>
      <c r="K10" s="26"/>
      <c r="L10" s="26"/>
      <c r="M10" s="24"/>
    </row>
    <row r="11" spans="1:13" x14ac:dyDescent="0.25">
      <c r="A11" s="101" t="s">
        <v>250</v>
      </c>
      <c r="B11" s="100" t="s">
        <v>117</v>
      </c>
      <c r="C11" s="30">
        <v>30</v>
      </c>
      <c r="D11" s="28"/>
      <c r="E11" s="15">
        <f t="shared" si="0"/>
        <v>0</v>
      </c>
      <c r="G11" s="26"/>
      <c r="H11" s="26"/>
      <c r="I11" s="26"/>
      <c r="J11" s="26"/>
      <c r="K11" s="26"/>
      <c r="L11" s="26"/>
      <c r="M11" s="24"/>
    </row>
    <row r="12" spans="1:13" x14ac:dyDescent="0.25">
      <c r="A12" s="101" t="s">
        <v>251</v>
      </c>
      <c r="B12" s="100" t="s">
        <v>245</v>
      </c>
      <c r="C12" s="30">
        <v>3</v>
      </c>
      <c r="D12" s="28"/>
      <c r="E12" s="15">
        <f t="shared" si="0"/>
        <v>0</v>
      </c>
      <c r="G12" s="26"/>
      <c r="H12" s="26"/>
      <c r="I12" s="26"/>
      <c r="J12" s="26"/>
      <c r="K12" s="26"/>
      <c r="L12" s="26"/>
      <c r="M12" s="24"/>
    </row>
    <row r="13" spans="1:13" x14ac:dyDescent="0.25">
      <c r="A13" s="13" t="s">
        <v>252</v>
      </c>
      <c r="B13" s="100" t="s">
        <v>117</v>
      </c>
      <c r="C13" s="30">
        <v>3</v>
      </c>
      <c r="D13" s="28"/>
      <c r="E13" s="15">
        <f t="shared" si="0"/>
        <v>0</v>
      </c>
      <c r="G13" s="26"/>
      <c r="H13" s="26"/>
      <c r="I13" s="26"/>
      <c r="J13" s="26"/>
      <c r="K13" s="26"/>
      <c r="L13" s="26"/>
      <c r="M13" s="24"/>
    </row>
    <row r="14" spans="1:13" x14ac:dyDescent="0.25">
      <c r="A14" s="13" t="s">
        <v>253</v>
      </c>
      <c r="B14" s="100" t="s">
        <v>117</v>
      </c>
      <c r="C14" s="30">
        <v>3</v>
      </c>
      <c r="D14" s="28"/>
      <c r="E14" s="15">
        <f t="shared" si="0"/>
        <v>0</v>
      </c>
      <c r="G14" s="26"/>
      <c r="H14" s="26"/>
      <c r="I14" s="26"/>
      <c r="J14" s="26"/>
      <c r="K14" s="26"/>
      <c r="L14" s="26"/>
      <c r="M14" s="24"/>
    </row>
    <row r="15" spans="1:13" x14ac:dyDescent="0.25">
      <c r="A15" s="101" t="s">
        <v>122</v>
      </c>
      <c r="B15" s="100" t="s">
        <v>245</v>
      </c>
      <c r="C15" s="30">
        <v>2</v>
      </c>
      <c r="D15" s="28"/>
      <c r="E15" s="15">
        <f t="shared" si="0"/>
        <v>0</v>
      </c>
      <c r="G15" s="26"/>
      <c r="H15" s="26"/>
      <c r="I15" s="26"/>
      <c r="J15" s="26"/>
      <c r="K15" s="26"/>
      <c r="L15" s="26"/>
      <c r="M15" s="24"/>
    </row>
    <row r="16" spans="1:13" x14ac:dyDescent="0.25">
      <c r="A16" s="101" t="s">
        <v>254</v>
      </c>
      <c r="B16" s="100" t="s">
        <v>245</v>
      </c>
      <c r="C16" s="30">
        <v>3</v>
      </c>
      <c r="D16" s="28"/>
      <c r="E16" s="15">
        <f t="shared" si="0"/>
        <v>0</v>
      </c>
      <c r="G16" s="26"/>
      <c r="H16" s="26"/>
      <c r="I16" s="26"/>
      <c r="J16" s="26"/>
      <c r="K16" s="26"/>
      <c r="L16" s="26"/>
      <c r="M16" s="24"/>
    </row>
    <row r="17" spans="1:13" x14ac:dyDescent="0.25">
      <c r="A17" s="13" t="s">
        <v>123</v>
      </c>
      <c r="B17" s="100" t="s">
        <v>273</v>
      </c>
      <c r="C17" s="30">
        <v>0.5</v>
      </c>
      <c r="D17" s="28"/>
      <c r="E17" s="15">
        <f t="shared" si="0"/>
        <v>0</v>
      </c>
      <c r="G17" s="26"/>
      <c r="H17" s="26"/>
      <c r="I17" s="26"/>
      <c r="J17" s="26"/>
      <c r="K17" s="26"/>
      <c r="L17" s="26"/>
      <c r="M17" s="24"/>
    </row>
    <row r="18" spans="1:13" x14ac:dyDescent="0.25">
      <c r="A18" s="116" t="s">
        <v>305</v>
      </c>
      <c r="B18" s="100" t="s">
        <v>117</v>
      </c>
      <c r="C18" s="30">
        <v>1</v>
      </c>
      <c r="D18" s="28"/>
      <c r="E18" s="15">
        <f t="shared" si="0"/>
        <v>0</v>
      </c>
      <c r="G18" s="26"/>
      <c r="H18" s="26"/>
      <c r="I18" s="26"/>
      <c r="J18" s="26"/>
      <c r="K18" s="26"/>
      <c r="L18" s="26"/>
      <c r="M18" s="24"/>
    </row>
    <row r="19" spans="1:13" x14ac:dyDescent="0.25">
      <c r="A19" s="13" t="s">
        <v>255</v>
      </c>
      <c r="B19" s="100" t="s">
        <v>117</v>
      </c>
      <c r="C19" s="30">
        <v>3</v>
      </c>
      <c r="D19" s="28"/>
      <c r="E19" s="15">
        <f t="shared" si="0"/>
        <v>0</v>
      </c>
      <c r="G19" s="26"/>
      <c r="H19" s="26"/>
      <c r="I19" s="26"/>
      <c r="J19" s="26"/>
      <c r="K19" s="26"/>
      <c r="L19" s="26"/>
      <c r="M19" s="24"/>
    </row>
    <row r="20" spans="1:13" ht="30" x14ac:dyDescent="0.25">
      <c r="A20" s="13" t="s">
        <v>256</v>
      </c>
      <c r="B20" s="100" t="s">
        <v>274</v>
      </c>
      <c r="C20" s="30">
        <v>1</v>
      </c>
      <c r="D20" s="28"/>
      <c r="E20" s="15">
        <f t="shared" si="0"/>
        <v>0</v>
      </c>
      <c r="G20" s="26"/>
      <c r="H20" s="26"/>
      <c r="I20" s="26"/>
      <c r="J20" s="26"/>
      <c r="K20" s="26"/>
      <c r="L20" s="26"/>
      <c r="M20" s="24"/>
    </row>
    <row r="21" spans="1:13" x14ac:dyDescent="0.25">
      <c r="A21" s="13" t="s">
        <v>324</v>
      </c>
      <c r="B21" s="100" t="s">
        <v>211</v>
      </c>
      <c r="C21" s="30">
        <v>10</v>
      </c>
      <c r="D21" s="28"/>
      <c r="E21" s="15">
        <f t="shared" si="0"/>
        <v>0</v>
      </c>
      <c r="G21" s="26"/>
      <c r="H21" s="26"/>
      <c r="I21" s="26"/>
      <c r="J21" s="26"/>
      <c r="K21" s="26"/>
      <c r="L21" s="26"/>
      <c r="M21" s="24"/>
    </row>
    <row r="22" spans="1:13" x14ac:dyDescent="0.25">
      <c r="A22" s="13" t="s">
        <v>155</v>
      </c>
      <c r="B22" s="100" t="s">
        <v>212</v>
      </c>
      <c r="C22" s="30">
        <v>0.5</v>
      </c>
      <c r="D22" s="28"/>
      <c r="E22" s="15">
        <f t="shared" si="0"/>
        <v>0</v>
      </c>
      <c r="G22" s="26"/>
      <c r="H22" s="26"/>
      <c r="I22" s="26"/>
      <c r="J22" s="26"/>
      <c r="K22" s="26"/>
      <c r="L22" s="26"/>
      <c r="M22" s="24"/>
    </row>
    <row r="23" spans="1:13" x14ac:dyDescent="0.25">
      <c r="A23" s="13" t="s">
        <v>209</v>
      </c>
      <c r="B23" s="100" t="s">
        <v>212</v>
      </c>
      <c r="C23" s="30">
        <v>0.5</v>
      </c>
      <c r="D23" s="28"/>
      <c r="E23" s="15">
        <f t="shared" si="0"/>
        <v>0</v>
      </c>
      <c r="G23" s="26"/>
      <c r="H23" s="26"/>
      <c r="I23" s="26"/>
      <c r="J23" s="26"/>
      <c r="K23" s="26"/>
      <c r="L23" s="26"/>
      <c r="M23" s="24"/>
    </row>
    <row r="24" spans="1:13" x14ac:dyDescent="0.25">
      <c r="A24" s="13" t="s">
        <v>156</v>
      </c>
      <c r="B24" s="100" t="s">
        <v>257</v>
      </c>
      <c r="C24" s="30">
        <v>2</v>
      </c>
      <c r="D24" s="28"/>
      <c r="E24" s="15">
        <f t="shared" si="0"/>
        <v>0</v>
      </c>
      <c r="G24" s="26"/>
      <c r="H24" s="26"/>
      <c r="I24" s="26"/>
      <c r="J24" s="26"/>
      <c r="K24" s="26"/>
      <c r="L24" s="26"/>
      <c r="M24" s="24"/>
    </row>
    <row r="25" spans="1:13" x14ac:dyDescent="0.25">
      <c r="A25" s="13" t="s">
        <v>157</v>
      </c>
      <c r="B25" s="100" t="s">
        <v>258</v>
      </c>
      <c r="C25" s="30">
        <v>0.5</v>
      </c>
      <c r="D25" s="28"/>
      <c r="E25" s="15">
        <f t="shared" si="0"/>
        <v>0</v>
      </c>
      <c r="G25" s="26"/>
      <c r="H25" s="26"/>
      <c r="I25" s="26"/>
      <c r="J25" s="26"/>
      <c r="K25" s="26"/>
      <c r="L25" s="26"/>
      <c r="M25" s="24"/>
    </row>
    <row r="26" spans="1:13" x14ac:dyDescent="0.25">
      <c r="A26" s="13" t="s">
        <v>210</v>
      </c>
      <c r="B26" s="100" t="s">
        <v>259</v>
      </c>
      <c r="C26" s="30">
        <v>1</v>
      </c>
      <c r="D26" s="28"/>
      <c r="E26" s="15">
        <f t="shared" si="0"/>
        <v>0</v>
      </c>
      <c r="G26" s="26"/>
      <c r="H26" s="26"/>
      <c r="I26" s="26"/>
      <c r="J26" s="26"/>
      <c r="K26" s="26"/>
      <c r="L26" s="26"/>
      <c r="M26" s="24"/>
    </row>
    <row r="27" spans="1:13" x14ac:dyDescent="0.25">
      <c r="A27" s="13" t="s">
        <v>260</v>
      </c>
      <c r="B27" s="100" t="s">
        <v>207</v>
      </c>
      <c r="C27" s="30">
        <v>1</v>
      </c>
      <c r="D27" s="28"/>
      <c r="E27" s="15">
        <f t="shared" si="0"/>
        <v>0</v>
      </c>
      <c r="G27" s="26"/>
      <c r="H27" s="26"/>
      <c r="I27" s="26"/>
      <c r="J27" s="26"/>
      <c r="K27" s="26"/>
      <c r="L27" s="26"/>
      <c r="M27" s="24"/>
    </row>
    <row r="28" spans="1:13" x14ac:dyDescent="0.25">
      <c r="A28" s="13" t="s">
        <v>158</v>
      </c>
      <c r="B28" s="100" t="s">
        <v>207</v>
      </c>
      <c r="C28" s="30">
        <v>1</v>
      </c>
      <c r="D28" s="28"/>
      <c r="E28" s="15">
        <f t="shared" si="0"/>
        <v>0</v>
      </c>
      <c r="G28" s="26"/>
      <c r="H28" s="26"/>
      <c r="I28" s="26"/>
      <c r="J28" s="26"/>
      <c r="K28" s="26"/>
      <c r="L28" s="26"/>
      <c r="M28" s="24"/>
    </row>
    <row r="29" spans="1:13" x14ac:dyDescent="0.25">
      <c r="A29" s="101" t="s">
        <v>261</v>
      </c>
      <c r="B29" s="100" t="s">
        <v>262</v>
      </c>
      <c r="C29" s="30">
        <v>2</v>
      </c>
      <c r="D29" s="28"/>
      <c r="E29" s="15">
        <f t="shared" si="0"/>
        <v>0</v>
      </c>
      <c r="G29" s="26"/>
      <c r="H29" s="26"/>
      <c r="I29" s="26"/>
      <c r="J29" s="26"/>
      <c r="K29" s="26"/>
      <c r="L29" s="26"/>
      <c r="M29" s="24"/>
    </row>
    <row r="30" spans="1:13" x14ac:dyDescent="0.25">
      <c r="A30" s="101" t="s">
        <v>263</v>
      </c>
      <c r="B30" s="100" t="s">
        <v>262</v>
      </c>
      <c r="C30" s="30">
        <v>1</v>
      </c>
      <c r="D30" s="28"/>
      <c r="E30" s="15">
        <f t="shared" si="0"/>
        <v>0</v>
      </c>
      <c r="G30" s="26"/>
      <c r="H30" s="26"/>
      <c r="I30" s="26"/>
      <c r="J30" s="26"/>
      <c r="K30" s="26"/>
      <c r="L30" s="26"/>
      <c r="M30" s="24"/>
    </row>
    <row r="31" spans="1:13" x14ac:dyDescent="0.25">
      <c r="A31" s="13" t="s">
        <v>264</v>
      </c>
      <c r="B31" s="100" t="s">
        <v>262</v>
      </c>
      <c r="C31" s="30">
        <v>1</v>
      </c>
      <c r="D31" s="28"/>
      <c r="E31" s="15">
        <f t="shared" si="0"/>
        <v>0</v>
      </c>
      <c r="G31" s="26"/>
      <c r="H31" s="26"/>
      <c r="I31" s="26"/>
      <c r="J31" s="26"/>
      <c r="K31" s="26"/>
      <c r="L31" s="26"/>
      <c r="M31" s="24"/>
    </row>
    <row r="32" spans="1:13" x14ac:dyDescent="0.25">
      <c r="A32" s="101" t="s">
        <v>265</v>
      </c>
      <c r="B32" s="100" t="s">
        <v>262</v>
      </c>
      <c r="C32" s="30">
        <v>1</v>
      </c>
      <c r="D32" s="28"/>
      <c r="E32" s="15">
        <f t="shared" si="0"/>
        <v>0</v>
      </c>
      <c r="G32" s="26"/>
      <c r="H32" s="26"/>
      <c r="I32" s="26"/>
      <c r="J32" s="26"/>
      <c r="K32" s="26"/>
      <c r="L32" s="26"/>
      <c r="M32" s="24"/>
    </row>
    <row r="33" spans="1:13" x14ac:dyDescent="0.25">
      <c r="A33" s="13" t="s">
        <v>266</v>
      </c>
      <c r="B33" s="100" t="s">
        <v>275</v>
      </c>
      <c r="C33" s="30">
        <v>2</v>
      </c>
      <c r="D33" s="28"/>
      <c r="E33" s="15">
        <f t="shared" si="0"/>
        <v>0</v>
      </c>
      <c r="G33" s="26"/>
      <c r="H33" s="26"/>
      <c r="I33" s="26"/>
      <c r="J33" s="26"/>
      <c r="K33" s="26"/>
      <c r="L33" s="26"/>
      <c r="M33" s="24"/>
    </row>
    <row r="34" spans="1:13" x14ac:dyDescent="0.25">
      <c r="A34" s="101" t="s">
        <v>267</v>
      </c>
      <c r="B34" s="100" t="s">
        <v>117</v>
      </c>
      <c r="C34" s="30">
        <v>2</v>
      </c>
      <c r="D34" s="28"/>
      <c r="E34" s="15">
        <f t="shared" si="0"/>
        <v>0</v>
      </c>
      <c r="G34" s="26"/>
      <c r="H34" s="26"/>
      <c r="I34" s="26"/>
      <c r="J34" s="26"/>
      <c r="K34" s="26"/>
      <c r="L34" s="26"/>
      <c r="M34" s="24"/>
    </row>
    <row r="35" spans="1:13" x14ac:dyDescent="0.25">
      <c r="A35" s="13" t="s">
        <v>268</v>
      </c>
      <c r="B35" s="100" t="s">
        <v>269</v>
      </c>
      <c r="C35" s="30">
        <v>0.5</v>
      </c>
      <c r="D35" s="28"/>
      <c r="E35" s="15">
        <f t="shared" si="0"/>
        <v>0</v>
      </c>
      <c r="G35" s="26"/>
      <c r="H35" s="26"/>
      <c r="I35" s="26"/>
      <c r="J35" s="26"/>
      <c r="K35" s="26"/>
      <c r="L35" s="26"/>
      <c r="M35" s="24"/>
    </row>
    <row r="36" spans="1:13" x14ac:dyDescent="0.25">
      <c r="A36" s="13" t="s">
        <v>270</v>
      </c>
      <c r="B36" s="100" t="s">
        <v>271</v>
      </c>
      <c r="C36" s="30">
        <v>1</v>
      </c>
      <c r="D36" s="14"/>
      <c r="E36" s="15">
        <f t="shared" si="0"/>
        <v>0</v>
      </c>
    </row>
    <row r="37" spans="1:13" x14ac:dyDescent="0.25">
      <c r="A37" s="315" t="s">
        <v>114</v>
      </c>
      <c r="B37" s="316"/>
      <c r="C37" s="316"/>
      <c r="D37" s="317"/>
      <c r="E37" s="124">
        <f>SUM(E3:E36)</f>
        <v>0</v>
      </c>
    </row>
    <row r="38" spans="1:13" x14ac:dyDescent="0.25">
      <c r="A38" s="313" t="s">
        <v>242</v>
      </c>
      <c r="B38" s="313"/>
      <c r="C38" s="313"/>
      <c r="D38" s="313"/>
      <c r="E38" s="125">
        <f>E37*60</f>
        <v>0</v>
      </c>
    </row>
    <row r="39" spans="1:13" x14ac:dyDescent="0.25">
      <c r="A39" s="313" t="s">
        <v>115</v>
      </c>
      <c r="B39" s="313"/>
      <c r="C39" s="313"/>
      <c r="D39" s="313"/>
      <c r="E39" s="125">
        <f>E37/[1]SERVENTE!K165</f>
        <v>0</v>
      </c>
    </row>
    <row r="41" spans="1:13" ht="87" customHeight="1" x14ac:dyDescent="0.25">
      <c r="A41" s="10"/>
      <c r="B41" s="10"/>
      <c r="C41" s="10"/>
      <c r="D41" s="10"/>
      <c r="E41" s="10"/>
    </row>
    <row r="42" spans="1:13" x14ac:dyDescent="0.25">
      <c r="A42" s="10"/>
      <c r="B42" s="10"/>
      <c r="C42" s="10"/>
      <c r="D42" s="10"/>
      <c r="E42" s="10"/>
    </row>
    <row r="43" spans="1:13" x14ac:dyDescent="0.25">
      <c r="A43" s="10"/>
      <c r="B43" s="10"/>
      <c r="C43" s="10"/>
      <c r="D43" s="10"/>
      <c r="E43" s="10"/>
    </row>
    <row r="44" spans="1:13" x14ac:dyDescent="0.25">
      <c r="A44" s="10"/>
      <c r="B44" s="10"/>
      <c r="C44" s="10"/>
      <c r="D44" s="10"/>
      <c r="E44" s="10"/>
    </row>
    <row r="45" spans="1:13" x14ac:dyDescent="0.25">
      <c r="A45" s="10"/>
      <c r="B45" s="10"/>
      <c r="C45" s="10"/>
      <c r="D45" s="10"/>
      <c r="E45" s="10"/>
    </row>
    <row r="46" spans="1:13" x14ac:dyDescent="0.25">
      <c r="A46" s="10"/>
      <c r="B46" s="10"/>
      <c r="C46" s="10"/>
      <c r="D46" s="10"/>
      <c r="E46" s="10"/>
    </row>
    <row r="47" spans="1:13" x14ac:dyDescent="0.25">
      <c r="A47" s="10"/>
      <c r="B47" s="10"/>
      <c r="C47" s="10"/>
      <c r="D47" s="10"/>
      <c r="E47" s="10"/>
    </row>
    <row r="48" spans="1:13" x14ac:dyDescent="0.25">
      <c r="A48" s="10"/>
      <c r="B48" s="10"/>
      <c r="C48" s="10"/>
      <c r="D48" s="10"/>
      <c r="E48" s="10"/>
    </row>
    <row r="49" spans="1:5" x14ac:dyDescent="0.25">
      <c r="A49" s="10"/>
      <c r="B49" s="10"/>
      <c r="C49" s="10"/>
      <c r="D49" s="10"/>
      <c r="E49" s="10"/>
    </row>
    <row r="50" spans="1:5" x14ac:dyDescent="0.25">
      <c r="A50" s="10"/>
      <c r="B50" s="10"/>
      <c r="C50" s="10"/>
      <c r="D50" s="10"/>
      <c r="E50" s="10"/>
    </row>
    <row r="51" spans="1:5" x14ac:dyDescent="0.25">
      <c r="A51" s="10"/>
      <c r="B51" s="10"/>
      <c r="C51" s="10"/>
      <c r="D51" s="10"/>
      <c r="E51" s="10"/>
    </row>
    <row r="52" spans="1:5" x14ac:dyDescent="0.25">
      <c r="A52" s="10"/>
      <c r="B52" s="10"/>
      <c r="C52" s="10"/>
      <c r="D52" s="10"/>
      <c r="E52" s="10"/>
    </row>
    <row r="53" spans="1:5" ht="15.75" customHeight="1" x14ac:dyDescent="0.25">
      <c r="A53" s="10"/>
      <c r="B53" s="10"/>
      <c r="C53" s="10"/>
      <c r="D53" s="10"/>
      <c r="E53" s="10"/>
    </row>
    <row r="54" spans="1:5" x14ac:dyDescent="0.25">
      <c r="A54" s="10"/>
      <c r="B54" s="10"/>
      <c r="C54" s="10"/>
      <c r="D54" s="10"/>
      <c r="E54" s="10"/>
    </row>
    <row r="55" spans="1:5" x14ac:dyDescent="0.25">
      <c r="A55" s="10"/>
      <c r="B55" s="10"/>
      <c r="C55" s="10"/>
      <c r="D55" s="10"/>
      <c r="E55" s="10"/>
    </row>
    <row r="56" spans="1:5" x14ac:dyDescent="0.25">
      <c r="A56" s="10"/>
      <c r="B56" s="10"/>
      <c r="C56" s="10"/>
      <c r="D56" s="10"/>
      <c r="E56" s="10"/>
    </row>
    <row r="57" spans="1:5" x14ac:dyDescent="0.25">
      <c r="A57" s="10"/>
      <c r="B57" s="10"/>
      <c r="C57" s="10"/>
      <c r="D57" s="10"/>
      <c r="E57" s="10"/>
    </row>
    <row r="58" spans="1:5" x14ac:dyDescent="0.25">
      <c r="A58" s="10"/>
      <c r="B58" s="10"/>
      <c r="C58" s="10"/>
      <c r="D58" s="10"/>
      <c r="E58" s="10"/>
    </row>
    <row r="59" spans="1:5" x14ac:dyDescent="0.25">
      <c r="A59" s="10"/>
      <c r="B59" s="10"/>
      <c r="C59" s="10"/>
      <c r="D59" s="10"/>
      <c r="E59" s="10"/>
    </row>
    <row r="93" ht="26.25" customHeight="1" x14ac:dyDescent="0.25"/>
    <row r="94" ht="26.25" customHeight="1" x14ac:dyDescent="0.25"/>
    <row r="95" ht="26.25" customHeight="1" x14ac:dyDescent="0.25"/>
    <row r="96" ht="26.25" customHeight="1" x14ac:dyDescent="0.25"/>
    <row r="102" ht="16.5" customHeight="1" x14ac:dyDescent="0.25"/>
    <row r="104" ht="16.5" customHeight="1" x14ac:dyDescent="0.25"/>
  </sheetData>
  <mergeCells count="4">
    <mergeCell ref="A39:D39"/>
    <mergeCell ref="A1:E1"/>
    <mergeCell ref="A37:D37"/>
    <mergeCell ref="A38:D38"/>
  </mergeCells>
  <phoneticPr fontId="20" type="noConversion"/>
  <pageMargins left="0.23622047244094491" right="0.23622047244094491" top="0.74803149606299213" bottom="0.74803149606299213" header="0.31496062992125984" footer="0.31496062992125984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95"/>
  <sheetViews>
    <sheetView showGridLines="0" zoomScale="85" zoomScaleNormal="85" zoomScaleSheetLayoutView="53" workbookViewId="0">
      <selection activeCell="C10" sqref="C10"/>
    </sheetView>
  </sheetViews>
  <sheetFormatPr defaultColWidth="9.140625" defaultRowHeight="15" x14ac:dyDescent="0.25"/>
  <cols>
    <col min="1" max="1" width="73.140625" style="16" bestFit="1" customWidth="1"/>
    <col min="2" max="3" width="16.28515625" style="16" customWidth="1"/>
    <col min="4" max="4" width="13.85546875" style="16" customWidth="1"/>
    <col min="5" max="5" width="14.5703125" style="16" customWidth="1"/>
    <col min="6" max="16384" width="9.140625" style="18"/>
  </cols>
  <sheetData>
    <row r="1" spans="1:12" s="16" customFormat="1" ht="33" customHeight="1" x14ac:dyDescent="0.25">
      <c r="A1" s="314" t="s">
        <v>150</v>
      </c>
      <c r="B1" s="314"/>
      <c r="C1" s="314"/>
      <c r="D1" s="314"/>
      <c r="E1" s="314"/>
    </row>
    <row r="2" spans="1:12" s="17" customFormat="1" ht="46.5" customHeight="1" x14ac:dyDescent="0.25">
      <c r="A2" s="122" t="s">
        <v>331</v>
      </c>
      <c r="B2" s="122" t="s">
        <v>110</v>
      </c>
      <c r="C2" s="123" t="s">
        <v>332</v>
      </c>
      <c r="D2" s="123" t="s">
        <v>111</v>
      </c>
      <c r="E2" s="123" t="s">
        <v>333</v>
      </c>
    </row>
    <row r="3" spans="1:12" ht="15.75" x14ac:dyDescent="0.25">
      <c r="A3" s="3" t="s">
        <v>325</v>
      </c>
      <c r="B3" s="100" t="s">
        <v>117</v>
      </c>
      <c r="C3" s="100">
        <v>8</v>
      </c>
      <c r="D3" s="21"/>
      <c r="E3" s="22">
        <f t="shared" ref="E3:E26" si="0">C3*D3</f>
        <v>0</v>
      </c>
      <c r="H3" s="25"/>
      <c r="I3" s="25"/>
      <c r="J3" s="25"/>
      <c r="K3" s="25"/>
      <c r="L3" s="25"/>
    </row>
    <row r="4" spans="1:12" x14ac:dyDescent="0.25">
      <c r="A4" s="3" t="s">
        <v>112</v>
      </c>
      <c r="B4" s="100" t="s">
        <v>117</v>
      </c>
      <c r="C4" s="100">
        <v>2</v>
      </c>
      <c r="D4" s="21"/>
      <c r="E4" s="22">
        <f t="shared" si="0"/>
        <v>0</v>
      </c>
    </row>
    <row r="5" spans="1:12" x14ac:dyDescent="0.25">
      <c r="A5" s="3" t="s">
        <v>213</v>
      </c>
      <c r="B5" s="100" t="s">
        <v>117</v>
      </c>
      <c r="C5" s="100">
        <v>2</v>
      </c>
      <c r="D5" s="21"/>
      <c r="E5" s="22">
        <f t="shared" si="0"/>
        <v>0</v>
      </c>
    </row>
    <row r="6" spans="1:12" x14ac:dyDescent="0.25">
      <c r="A6" s="101" t="s">
        <v>276</v>
      </c>
      <c r="B6" s="100" t="s">
        <v>117</v>
      </c>
      <c r="C6" s="100">
        <v>5</v>
      </c>
      <c r="D6" s="21"/>
      <c r="E6" s="22">
        <f t="shared" si="0"/>
        <v>0</v>
      </c>
    </row>
    <row r="7" spans="1:12" x14ac:dyDescent="0.25">
      <c r="A7" s="101" t="s">
        <v>277</v>
      </c>
      <c r="B7" s="100" t="s">
        <v>117</v>
      </c>
      <c r="C7" s="100">
        <v>2</v>
      </c>
      <c r="D7" s="21"/>
      <c r="E7" s="22">
        <f t="shared" si="0"/>
        <v>0</v>
      </c>
    </row>
    <row r="8" spans="1:12" ht="32.25" customHeight="1" x14ac:dyDescent="0.25">
      <c r="A8" s="102" t="s">
        <v>278</v>
      </c>
      <c r="B8" s="100" t="s">
        <v>117</v>
      </c>
      <c r="C8" s="100">
        <v>9</v>
      </c>
      <c r="D8" s="21"/>
      <c r="E8" s="22">
        <f t="shared" si="0"/>
        <v>0</v>
      </c>
    </row>
    <row r="9" spans="1:12" ht="30" x14ac:dyDescent="0.25">
      <c r="A9" s="13" t="s">
        <v>214</v>
      </c>
      <c r="B9" s="100" t="s">
        <v>117</v>
      </c>
      <c r="C9" s="100">
        <v>9</v>
      </c>
      <c r="D9" s="21"/>
      <c r="E9" s="22">
        <f t="shared" si="0"/>
        <v>0</v>
      </c>
    </row>
    <row r="10" spans="1:12" ht="30" x14ac:dyDescent="0.25">
      <c r="A10" s="102" t="s">
        <v>279</v>
      </c>
      <c r="B10" s="100" t="s">
        <v>117</v>
      </c>
      <c r="C10" s="100">
        <v>9</v>
      </c>
      <c r="D10" s="21"/>
      <c r="E10" s="22">
        <f t="shared" si="0"/>
        <v>0</v>
      </c>
    </row>
    <row r="11" spans="1:12" x14ac:dyDescent="0.25">
      <c r="A11" s="101" t="s">
        <v>280</v>
      </c>
      <c r="B11" s="100" t="s">
        <v>117</v>
      </c>
      <c r="C11" s="100">
        <v>10</v>
      </c>
      <c r="D11" s="21"/>
      <c r="E11" s="22">
        <f t="shared" si="0"/>
        <v>0</v>
      </c>
    </row>
    <row r="12" spans="1:12" x14ac:dyDescent="0.25">
      <c r="A12" s="101" t="s">
        <v>281</v>
      </c>
      <c r="B12" s="100" t="s">
        <v>117</v>
      </c>
      <c r="C12" s="100">
        <v>2</v>
      </c>
      <c r="D12" s="21"/>
      <c r="E12" s="22">
        <f t="shared" si="0"/>
        <v>0</v>
      </c>
    </row>
    <row r="13" spans="1:12" x14ac:dyDescent="0.25">
      <c r="A13" s="101" t="s">
        <v>282</v>
      </c>
      <c r="B13" s="100" t="s">
        <v>117</v>
      </c>
      <c r="C13" s="100">
        <v>2</v>
      </c>
      <c r="D13" s="21"/>
      <c r="E13" s="22">
        <f t="shared" si="0"/>
        <v>0</v>
      </c>
    </row>
    <row r="14" spans="1:12" x14ac:dyDescent="0.25">
      <c r="A14" s="101" t="s">
        <v>283</v>
      </c>
      <c r="B14" s="100" t="s">
        <v>117</v>
      </c>
      <c r="C14" s="100">
        <v>3</v>
      </c>
      <c r="D14" s="21"/>
      <c r="E14" s="22">
        <f t="shared" si="0"/>
        <v>0</v>
      </c>
    </row>
    <row r="15" spans="1:12" x14ac:dyDescent="0.25">
      <c r="A15" t="s">
        <v>292</v>
      </c>
      <c r="B15" s="100" t="s">
        <v>117</v>
      </c>
      <c r="C15" s="100">
        <v>2</v>
      </c>
      <c r="D15" s="21"/>
      <c r="E15" s="22">
        <f t="shared" si="0"/>
        <v>0</v>
      </c>
    </row>
    <row r="16" spans="1:12" ht="15.75" x14ac:dyDescent="0.25">
      <c r="A16" s="101" t="s">
        <v>124</v>
      </c>
      <c r="B16" s="100" t="s">
        <v>117</v>
      </c>
      <c r="C16" s="100">
        <v>2</v>
      </c>
      <c r="D16" s="21"/>
      <c r="E16" s="22">
        <f t="shared" si="0"/>
        <v>0</v>
      </c>
      <c r="H16" s="26"/>
      <c r="I16" s="26"/>
      <c r="J16" s="26"/>
      <c r="K16" s="26"/>
      <c r="L16" s="26"/>
    </row>
    <row r="17" spans="1:5" x14ac:dyDescent="0.25">
      <c r="A17" t="s">
        <v>317</v>
      </c>
      <c r="B17" s="100" t="s">
        <v>117</v>
      </c>
      <c r="C17" s="100">
        <v>2</v>
      </c>
      <c r="D17" s="21"/>
      <c r="E17" s="22">
        <f t="shared" si="0"/>
        <v>0</v>
      </c>
    </row>
    <row r="18" spans="1:5" x14ac:dyDescent="0.25">
      <c r="A18" s="101" t="s">
        <v>284</v>
      </c>
      <c r="B18" s="100" t="s">
        <v>117</v>
      </c>
      <c r="C18" s="100">
        <v>4</v>
      </c>
      <c r="D18" s="28"/>
      <c r="E18" s="22">
        <f t="shared" si="0"/>
        <v>0</v>
      </c>
    </row>
    <row r="19" spans="1:5" x14ac:dyDescent="0.25">
      <c r="A19" s="3" t="s">
        <v>159</v>
      </c>
      <c r="B19" s="100" t="s">
        <v>117</v>
      </c>
      <c r="C19" s="100">
        <v>4</v>
      </c>
      <c r="D19" s="21"/>
      <c r="E19" s="22">
        <f t="shared" si="0"/>
        <v>0</v>
      </c>
    </row>
    <row r="20" spans="1:5" x14ac:dyDescent="0.25">
      <c r="A20" s="3" t="s">
        <v>125</v>
      </c>
      <c r="B20" s="100" t="s">
        <v>117</v>
      </c>
      <c r="C20" s="100">
        <v>6</v>
      </c>
      <c r="D20" s="21"/>
      <c r="E20" s="22">
        <f t="shared" si="0"/>
        <v>0</v>
      </c>
    </row>
    <row r="21" spans="1:5" x14ac:dyDescent="0.25">
      <c r="A21" s="3" t="s">
        <v>285</v>
      </c>
      <c r="B21" s="100" t="s">
        <v>117</v>
      </c>
      <c r="C21" s="100">
        <v>4</v>
      </c>
      <c r="D21" s="21"/>
      <c r="E21" s="22">
        <f t="shared" si="0"/>
        <v>0</v>
      </c>
    </row>
    <row r="22" spans="1:5" x14ac:dyDescent="0.25">
      <c r="A22" s="101" t="s">
        <v>286</v>
      </c>
      <c r="B22" s="100" t="s">
        <v>117</v>
      </c>
      <c r="C22" s="100">
        <v>2</v>
      </c>
      <c r="D22" s="21"/>
      <c r="E22" s="22">
        <f t="shared" si="0"/>
        <v>0</v>
      </c>
    </row>
    <row r="23" spans="1:5" x14ac:dyDescent="0.25">
      <c r="A23" s="101" t="s">
        <v>323</v>
      </c>
      <c r="B23" s="100" t="s">
        <v>117</v>
      </c>
      <c r="C23" s="100">
        <v>2</v>
      </c>
      <c r="D23" s="21"/>
      <c r="E23" s="22">
        <f t="shared" si="0"/>
        <v>0</v>
      </c>
    </row>
    <row r="24" spans="1:5" x14ac:dyDescent="0.25">
      <c r="A24" s="101" t="s">
        <v>289</v>
      </c>
      <c r="B24" s="100" t="s">
        <v>117</v>
      </c>
      <c r="C24" s="100">
        <v>4</v>
      </c>
      <c r="D24" s="21"/>
      <c r="E24" s="22">
        <f t="shared" si="0"/>
        <v>0</v>
      </c>
    </row>
    <row r="25" spans="1:5" x14ac:dyDescent="0.25">
      <c r="A25" s="101" t="s">
        <v>287</v>
      </c>
      <c r="B25" s="100" t="s">
        <v>117</v>
      </c>
      <c r="C25" s="100">
        <v>5</v>
      </c>
      <c r="D25" s="21"/>
      <c r="E25" s="22">
        <f t="shared" si="0"/>
        <v>0</v>
      </c>
    </row>
    <row r="26" spans="1:5" x14ac:dyDescent="0.25">
      <c r="A26" s="101" t="s">
        <v>288</v>
      </c>
      <c r="B26" s="100" t="s">
        <v>117</v>
      </c>
      <c r="C26" s="100">
        <v>5</v>
      </c>
      <c r="D26" s="21"/>
      <c r="E26" s="22">
        <f t="shared" si="0"/>
        <v>0</v>
      </c>
    </row>
    <row r="27" spans="1:5" s="16" customFormat="1" x14ac:dyDescent="0.25">
      <c r="A27" s="319" t="s">
        <v>114</v>
      </c>
      <c r="B27" s="320"/>
      <c r="C27" s="320"/>
      <c r="D27" s="321"/>
      <c r="E27" s="124">
        <f>ROUND(SUM(E3:E26)/60,2)</f>
        <v>0</v>
      </c>
    </row>
    <row r="28" spans="1:5" s="16" customFormat="1" x14ac:dyDescent="0.25">
      <c r="A28" s="318" t="s">
        <v>242</v>
      </c>
      <c r="B28" s="318"/>
      <c r="C28" s="318"/>
      <c r="D28" s="318"/>
      <c r="E28" s="125">
        <f>E27*60</f>
        <v>0</v>
      </c>
    </row>
    <row r="29" spans="1:5" s="16" customFormat="1" x14ac:dyDescent="0.25">
      <c r="A29" s="318" t="s">
        <v>115</v>
      </c>
      <c r="B29" s="318"/>
      <c r="C29" s="318"/>
      <c r="D29" s="318"/>
      <c r="E29" s="125">
        <f>E27/[1]SERVENTE!K165</f>
        <v>0</v>
      </c>
    </row>
    <row r="31" spans="1:5" s="16" customFormat="1" ht="87" customHeight="1" x14ac:dyDescent="0.25"/>
    <row r="34" spans="1:1" s="16" customFormat="1" x14ac:dyDescent="0.25">
      <c r="A34" s="19"/>
    </row>
    <row r="41" spans="1:1" s="16" customFormat="1" ht="51.75" customHeight="1" x14ac:dyDescent="0.25"/>
    <row r="43" spans="1:1" s="16" customFormat="1" ht="15.75" customHeight="1" x14ac:dyDescent="0.25">
      <c r="A43" s="20"/>
    </row>
    <row r="46" spans="1:1" s="16" customFormat="1" ht="30.75" customHeight="1" x14ac:dyDescent="0.25"/>
    <row r="47" spans="1:1" s="16" customFormat="1" ht="30.75" customHeight="1" x14ac:dyDescent="0.25"/>
    <row r="48" spans="1:1" s="16" customFormat="1" ht="30.75" customHeight="1" x14ac:dyDescent="0.25"/>
    <row r="49" s="16" customFormat="1" ht="30.75" customHeight="1" x14ac:dyDescent="0.25"/>
    <row r="50" s="16" customFormat="1" ht="30.75" customHeight="1" x14ac:dyDescent="0.25"/>
    <row r="51" s="16" customFormat="1" ht="21" customHeight="1" x14ac:dyDescent="0.25"/>
    <row r="57" s="16" customFormat="1" ht="42" customHeight="1" x14ac:dyDescent="0.25"/>
    <row r="84" s="16" customFormat="1" ht="26.25" customHeight="1" x14ac:dyDescent="0.25"/>
    <row r="85" s="16" customFormat="1" ht="26.25" customHeight="1" x14ac:dyDescent="0.25"/>
    <row r="86" s="16" customFormat="1" ht="26.25" customHeight="1" x14ac:dyDescent="0.25"/>
    <row r="87" s="16" customFormat="1" ht="26.25" customHeight="1" x14ac:dyDescent="0.25"/>
    <row r="93" s="16" customFormat="1" ht="16.5" customHeight="1" x14ac:dyDescent="0.25"/>
    <row r="95" s="16" customFormat="1" ht="16.5" customHeight="1" x14ac:dyDescent="0.25"/>
  </sheetData>
  <mergeCells count="4">
    <mergeCell ref="A28:D28"/>
    <mergeCell ref="A29:D29"/>
    <mergeCell ref="A1:E1"/>
    <mergeCell ref="A27:D27"/>
  </mergeCells>
  <pageMargins left="0.23622047244094491" right="0.23622047244094491" top="0.35433070866141736" bottom="0.35433070866141736" header="0.19685039370078741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46"/>
  <sheetViews>
    <sheetView showGridLines="0" zoomScaleNormal="100" workbookViewId="0">
      <selection activeCell="D20" sqref="D20"/>
    </sheetView>
  </sheetViews>
  <sheetFormatPr defaultRowHeight="15" x14ac:dyDescent="0.25"/>
  <cols>
    <col min="1" max="1" width="81.85546875" style="16" customWidth="1"/>
    <col min="2" max="2" width="15.42578125" style="16" customWidth="1"/>
    <col min="3" max="3" width="13.140625" style="16" bestFit="1" customWidth="1"/>
    <col min="4" max="4" width="13.5703125" style="16" customWidth="1"/>
    <col min="5" max="5" width="14.28515625" style="16" bestFit="1" customWidth="1"/>
    <col min="6" max="6" width="17.28515625" style="16" customWidth="1"/>
    <col min="7" max="7" width="14.42578125" style="16" bestFit="1" customWidth="1"/>
    <col min="8" max="8" width="13.42578125" style="16" customWidth="1"/>
    <col min="9" max="16384" width="9.140625" style="16"/>
  </cols>
  <sheetData>
    <row r="1" spans="1:8" ht="18.75" x14ac:dyDescent="0.25">
      <c r="A1" s="325" t="s">
        <v>104</v>
      </c>
      <c r="B1" s="325"/>
      <c r="C1" s="325"/>
      <c r="D1" s="325"/>
      <c r="E1" s="325"/>
      <c r="F1" s="325"/>
      <c r="G1" s="325"/>
      <c r="H1" s="325"/>
    </row>
    <row r="2" spans="1:8" ht="45" x14ac:dyDescent="0.25">
      <c r="A2" s="122" t="s">
        <v>334</v>
      </c>
      <c r="B2" s="122" t="s">
        <v>335</v>
      </c>
      <c r="C2" s="122" t="s">
        <v>336</v>
      </c>
      <c r="D2" s="122" t="s">
        <v>105</v>
      </c>
      <c r="E2" s="122" t="s">
        <v>106</v>
      </c>
      <c r="F2" s="122" t="s">
        <v>216</v>
      </c>
      <c r="G2" s="122" t="s">
        <v>215</v>
      </c>
      <c r="H2" s="122" t="s">
        <v>107</v>
      </c>
    </row>
    <row r="3" spans="1:8" ht="45" x14ac:dyDescent="0.25">
      <c r="A3" s="3" t="s">
        <v>319</v>
      </c>
      <c r="B3" s="100" t="s">
        <v>117</v>
      </c>
      <c r="C3" s="100">
        <v>1</v>
      </c>
      <c r="D3" s="117"/>
      <c r="E3" s="1">
        <f>C3*D3</f>
        <v>0</v>
      </c>
      <c r="F3" s="2">
        <v>60</v>
      </c>
      <c r="G3" s="1">
        <f>ROUND(E3/F3,2)</f>
        <v>0</v>
      </c>
      <c r="H3" s="1">
        <f>G3</f>
        <v>0</v>
      </c>
    </row>
    <row r="4" spans="1:8" x14ac:dyDescent="0.25">
      <c r="A4" s="101" t="s">
        <v>290</v>
      </c>
      <c r="B4" s="100" t="s">
        <v>117</v>
      </c>
      <c r="C4" s="100">
        <v>1</v>
      </c>
      <c r="D4" s="117"/>
      <c r="E4" s="1">
        <f>C4*D4</f>
        <v>0</v>
      </c>
      <c r="F4" s="2">
        <v>60</v>
      </c>
      <c r="G4" s="1">
        <f t="shared" ref="G4:G8" si="0">ROUND(E4/F4,2)</f>
        <v>0</v>
      </c>
      <c r="H4" s="1">
        <f t="shared" ref="H4:H8" si="1">G4</f>
        <v>0</v>
      </c>
    </row>
    <row r="5" spans="1:8" ht="30" x14ac:dyDescent="0.25">
      <c r="A5" s="102" t="s">
        <v>320</v>
      </c>
      <c r="B5" s="100" t="s">
        <v>117</v>
      </c>
      <c r="C5" s="100">
        <v>1</v>
      </c>
      <c r="D5" s="117"/>
      <c r="E5" s="1">
        <f t="shared" ref="E5:E8" si="2">C5*D5</f>
        <v>0</v>
      </c>
      <c r="F5" s="2">
        <v>120</v>
      </c>
      <c r="G5" s="1">
        <f t="shared" si="0"/>
        <v>0</v>
      </c>
      <c r="H5" s="1">
        <f t="shared" si="1"/>
        <v>0</v>
      </c>
    </row>
    <row r="6" spans="1:8" x14ac:dyDescent="0.25">
      <c r="A6" s="13" t="s">
        <v>321</v>
      </c>
      <c r="B6" s="100" t="s">
        <v>117</v>
      </c>
      <c r="C6" s="100">
        <v>1</v>
      </c>
      <c r="D6" s="117"/>
      <c r="E6" s="1">
        <f t="shared" si="2"/>
        <v>0</v>
      </c>
      <c r="F6" s="2">
        <v>120</v>
      </c>
      <c r="G6" s="1">
        <f t="shared" si="0"/>
        <v>0</v>
      </c>
      <c r="H6" s="1">
        <f t="shared" si="1"/>
        <v>0</v>
      </c>
    </row>
    <row r="7" spans="1:8" x14ac:dyDescent="0.25">
      <c r="A7" s="101" t="s">
        <v>291</v>
      </c>
      <c r="B7" s="100" t="s">
        <v>117</v>
      </c>
      <c r="C7" s="100">
        <v>1</v>
      </c>
      <c r="D7" s="117"/>
      <c r="E7" s="1">
        <f t="shared" si="2"/>
        <v>0</v>
      </c>
      <c r="F7" s="2">
        <v>120</v>
      </c>
      <c r="G7" s="1">
        <f t="shared" si="0"/>
        <v>0</v>
      </c>
      <c r="H7" s="1">
        <f t="shared" si="1"/>
        <v>0</v>
      </c>
    </row>
    <row r="8" spans="1:8" ht="61.5" customHeight="1" x14ac:dyDescent="0.25">
      <c r="A8" s="102" t="s">
        <v>322</v>
      </c>
      <c r="B8" s="100" t="s">
        <v>117</v>
      </c>
      <c r="C8" s="100">
        <v>1</v>
      </c>
      <c r="D8" s="117"/>
      <c r="E8" s="1">
        <f t="shared" si="2"/>
        <v>0</v>
      </c>
      <c r="F8" s="2">
        <v>60</v>
      </c>
      <c r="G8" s="1">
        <f t="shared" si="0"/>
        <v>0</v>
      </c>
      <c r="H8" s="1">
        <f t="shared" si="1"/>
        <v>0</v>
      </c>
    </row>
    <row r="9" spans="1:8" x14ac:dyDescent="0.25">
      <c r="A9" s="322"/>
      <c r="B9" s="323"/>
      <c r="C9" s="323"/>
      <c r="D9" s="323"/>
      <c r="E9" s="323"/>
      <c r="F9" s="323"/>
      <c r="G9" s="324"/>
      <c r="H9" s="126">
        <f>SUM(H3:H8)</f>
        <v>0</v>
      </c>
    </row>
    <row r="10" spans="1:8" x14ac:dyDescent="0.25">
      <c r="A10" s="322" t="s">
        <v>243</v>
      </c>
      <c r="B10" s="323"/>
      <c r="C10" s="323"/>
      <c r="D10" s="323"/>
      <c r="E10" s="323"/>
      <c r="F10" s="323"/>
      <c r="G10" s="324"/>
      <c r="H10" s="126">
        <f>H9*60</f>
        <v>0</v>
      </c>
    </row>
    <row r="11" spans="1:8" x14ac:dyDescent="0.25">
      <c r="A11" s="322" t="s">
        <v>108</v>
      </c>
      <c r="B11" s="323"/>
      <c r="C11" s="323"/>
      <c r="D11" s="323"/>
      <c r="E11" s="323"/>
      <c r="F11" s="323"/>
      <c r="G11" s="324"/>
      <c r="H11" s="126">
        <f>H9/[1]SERVENTE!K165</f>
        <v>0</v>
      </c>
    </row>
    <row r="45" s="23" customFormat="1" x14ac:dyDescent="0.25"/>
    <row r="46" s="23" customFormat="1" x14ac:dyDescent="0.25"/>
  </sheetData>
  <mergeCells count="4">
    <mergeCell ref="A10:G10"/>
    <mergeCell ref="A11:G11"/>
    <mergeCell ref="A1:H1"/>
    <mergeCell ref="A9:G9"/>
  </mergeCells>
  <pageMargins left="0.511811024" right="0.511811024" top="0.78740157499999996" bottom="0.78740157499999996" header="0.31496062000000002" footer="0.31496062000000002"/>
  <pageSetup paperSize="9" scale="74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829"/>
  <sheetViews>
    <sheetView showGridLines="0" workbookViewId="0">
      <selection activeCell="G2" sqref="G2:H3"/>
    </sheetView>
  </sheetViews>
  <sheetFormatPr defaultRowHeight="15" x14ac:dyDescent="0.25"/>
  <cols>
    <col min="1" max="1" width="2.85546875" customWidth="1"/>
    <col min="2" max="2" width="15.7109375" style="29" bestFit="1" customWidth="1"/>
    <col min="3" max="3" width="14.85546875" style="29" bestFit="1" customWidth="1"/>
    <col min="4" max="4" width="52.28515625" style="29" bestFit="1" customWidth="1"/>
    <col min="5" max="5" width="10" customWidth="1"/>
    <col min="6" max="6" width="2.85546875" customWidth="1"/>
    <col min="7" max="7" width="40.85546875" bestFit="1" customWidth="1"/>
    <col min="8" max="8" width="11.85546875" customWidth="1"/>
    <col min="10" max="10" width="17.85546875" bestFit="1" customWidth="1"/>
  </cols>
  <sheetData>
    <row r="1" spans="1:8" ht="18.75" x14ac:dyDescent="0.25">
      <c r="A1" s="325" t="s">
        <v>337</v>
      </c>
      <c r="B1" s="325"/>
      <c r="C1" s="325"/>
      <c r="D1" s="325"/>
      <c r="E1" s="325"/>
      <c r="F1" s="325"/>
      <c r="G1" s="325"/>
      <c r="H1" s="325"/>
    </row>
    <row r="2" spans="1:8" x14ac:dyDescent="0.25">
      <c r="B2" s="127" t="s">
        <v>160</v>
      </c>
      <c r="C2" s="127" t="s">
        <v>167</v>
      </c>
      <c r="D2" s="127" t="s">
        <v>217</v>
      </c>
      <c r="E2" s="127" t="s">
        <v>218</v>
      </c>
      <c r="G2" s="131" t="s">
        <v>219</v>
      </c>
      <c r="H2" s="131">
        <f>COUNTIF(E:E,"sim")</f>
        <v>1494</v>
      </c>
    </row>
    <row r="3" spans="1:8" x14ac:dyDescent="0.25">
      <c r="B3" s="128">
        <v>45231</v>
      </c>
      <c r="C3" s="129">
        <f t="shared" ref="C3:C36" si="0">WEEKDAY(B3)</f>
        <v>4</v>
      </c>
      <c r="D3" s="130"/>
      <c r="E3" s="130" t="str">
        <f t="shared" ref="E3:E5" si="1">IF(D3&lt;&gt;"","não",IF(OR(C3=1),"não","sim"))</f>
        <v>sim</v>
      </c>
      <c r="F3" s="6"/>
      <c r="G3" s="132" t="s">
        <v>297</v>
      </c>
      <c r="H3" s="133">
        <f>H2/60</f>
        <v>24.9</v>
      </c>
    </row>
    <row r="4" spans="1:8" x14ac:dyDescent="0.25">
      <c r="B4" s="128">
        <v>45232</v>
      </c>
      <c r="C4" s="129">
        <f t="shared" si="0"/>
        <v>5</v>
      </c>
      <c r="D4" s="130" t="s">
        <v>220</v>
      </c>
      <c r="E4" s="130" t="str">
        <f t="shared" si="1"/>
        <v>não</v>
      </c>
      <c r="F4" s="6"/>
    </row>
    <row r="5" spans="1:8" x14ac:dyDescent="0.25">
      <c r="B5" s="128">
        <v>45233</v>
      </c>
      <c r="C5" s="129">
        <f t="shared" si="0"/>
        <v>6</v>
      </c>
      <c r="D5" s="130"/>
      <c r="E5" s="130" t="str">
        <f t="shared" si="1"/>
        <v>sim</v>
      </c>
    </row>
    <row r="6" spans="1:8" x14ac:dyDescent="0.25">
      <c r="B6" s="128">
        <v>45234</v>
      </c>
      <c r="C6" s="129">
        <f t="shared" si="0"/>
        <v>7</v>
      </c>
      <c r="D6" s="130"/>
      <c r="E6" s="130" t="str">
        <f>IF(D6&lt;&gt;"","não",IF(OR(C6=1),"não","sim"))</f>
        <v>sim</v>
      </c>
    </row>
    <row r="7" spans="1:8" x14ac:dyDescent="0.25">
      <c r="B7" s="128">
        <v>45235</v>
      </c>
      <c r="C7" s="129">
        <f t="shared" si="0"/>
        <v>1</v>
      </c>
      <c r="D7" s="130"/>
      <c r="E7" s="130" t="str">
        <f>IF(D7&lt;&gt;"","não",IF(OR(C7=1),"não","sim"))</f>
        <v>não</v>
      </c>
    </row>
    <row r="8" spans="1:8" x14ac:dyDescent="0.25">
      <c r="B8" s="128">
        <v>45236</v>
      </c>
      <c r="C8" s="129">
        <f t="shared" si="0"/>
        <v>2</v>
      </c>
      <c r="D8" s="130"/>
      <c r="E8" s="130" t="str">
        <f t="shared" ref="E8:E71" si="2">IF(D8&lt;&gt;"","não",IF(OR(C8=1),"não","sim"))</f>
        <v>sim</v>
      </c>
    </row>
    <row r="9" spans="1:8" x14ac:dyDescent="0.25">
      <c r="B9" s="128">
        <v>45237</v>
      </c>
      <c r="C9" s="129">
        <f t="shared" si="0"/>
        <v>3</v>
      </c>
      <c r="D9" s="130"/>
      <c r="E9" s="130" t="str">
        <f t="shared" si="2"/>
        <v>sim</v>
      </c>
    </row>
    <row r="10" spans="1:8" x14ac:dyDescent="0.25">
      <c r="B10" s="128">
        <v>45238</v>
      </c>
      <c r="C10" s="129">
        <f t="shared" si="0"/>
        <v>4</v>
      </c>
      <c r="D10" s="130"/>
      <c r="E10" s="130" t="str">
        <f t="shared" si="2"/>
        <v>sim</v>
      </c>
    </row>
    <row r="11" spans="1:8" x14ac:dyDescent="0.25">
      <c r="B11" s="128">
        <v>45239</v>
      </c>
      <c r="C11" s="129">
        <f t="shared" si="0"/>
        <v>5</v>
      </c>
      <c r="D11" s="130"/>
      <c r="E11" s="130" t="str">
        <f t="shared" si="2"/>
        <v>sim</v>
      </c>
    </row>
    <row r="12" spans="1:8" x14ac:dyDescent="0.25">
      <c r="B12" s="128">
        <v>45240</v>
      </c>
      <c r="C12" s="129">
        <f t="shared" si="0"/>
        <v>6</v>
      </c>
      <c r="D12" s="130"/>
      <c r="E12" s="130" t="str">
        <f t="shared" si="2"/>
        <v>sim</v>
      </c>
    </row>
    <row r="13" spans="1:8" x14ac:dyDescent="0.25">
      <c r="B13" s="128">
        <v>45241</v>
      </c>
      <c r="C13" s="129">
        <f t="shared" si="0"/>
        <v>7</v>
      </c>
      <c r="D13" s="130"/>
      <c r="E13" s="130" t="str">
        <f t="shared" si="2"/>
        <v>sim</v>
      </c>
    </row>
    <row r="14" spans="1:8" x14ac:dyDescent="0.25">
      <c r="B14" s="128">
        <v>45242</v>
      </c>
      <c r="C14" s="129">
        <f t="shared" si="0"/>
        <v>1</v>
      </c>
      <c r="D14" s="130"/>
      <c r="E14" s="130" t="str">
        <f t="shared" si="2"/>
        <v>não</v>
      </c>
    </row>
    <row r="15" spans="1:8" x14ac:dyDescent="0.25">
      <c r="B15" s="128">
        <v>45243</v>
      </c>
      <c r="C15" s="129">
        <f t="shared" si="0"/>
        <v>2</v>
      </c>
      <c r="D15" s="130"/>
      <c r="E15" s="130" t="str">
        <f t="shared" si="2"/>
        <v>sim</v>
      </c>
    </row>
    <row r="16" spans="1:8" x14ac:dyDescent="0.25">
      <c r="B16" s="128">
        <v>45244</v>
      </c>
      <c r="C16" s="129">
        <f t="shared" si="0"/>
        <v>3</v>
      </c>
      <c r="D16" s="130"/>
      <c r="E16" s="130" t="str">
        <f t="shared" si="2"/>
        <v>sim</v>
      </c>
    </row>
    <row r="17" spans="2:5" x14ac:dyDescent="0.25">
      <c r="B17" s="128">
        <v>45245</v>
      </c>
      <c r="C17" s="129">
        <f t="shared" si="0"/>
        <v>4</v>
      </c>
      <c r="D17" s="130" t="s">
        <v>221</v>
      </c>
      <c r="E17" s="130" t="str">
        <f t="shared" si="2"/>
        <v>não</v>
      </c>
    </row>
    <row r="18" spans="2:5" x14ac:dyDescent="0.25">
      <c r="B18" s="128">
        <v>45246</v>
      </c>
      <c r="C18" s="129">
        <f t="shared" si="0"/>
        <v>5</v>
      </c>
      <c r="D18" s="130"/>
      <c r="E18" s="130" t="str">
        <f t="shared" si="2"/>
        <v>sim</v>
      </c>
    </row>
    <row r="19" spans="2:5" x14ac:dyDescent="0.25">
      <c r="B19" s="128">
        <v>45247</v>
      </c>
      <c r="C19" s="129">
        <f t="shared" si="0"/>
        <v>6</v>
      </c>
      <c r="D19" s="130"/>
      <c r="E19" s="130" t="str">
        <f t="shared" si="2"/>
        <v>sim</v>
      </c>
    </row>
    <row r="20" spans="2:5" x14ac:dyDescent="0.25">
      <c r="B20" s="128">
        <v>45248</v>
      </c>
      <c r="C20" s="129">
        <f t="shared" si="0"/>
        <v>7</v>
      </c>
      <c r="D20" s="130"/>
      <c r="E20" s="130" t="str">
        <f t="shared" si="2"/>
        <v>sim</v>
      </c>
    </row>
    <row r="21" spans="2:5" x14ac:dyDescent="0.25">
      <c r="B21" s="128">
        <v>45249</v>
      </c>
      <c r="C21" s="129">
        <f t="shared" si="0"/>
        <v>1</v>
      </c>
      <c r="D21" s="130"/>
      <c r="E21" s="130" t="str">
        <f t="shared" si="2"/>
        <v>não</v>
      </c>
    </row>
    <row r="22" spans="2:5" x14ac:dyDescent="0.25">
      <c r="B22" s="128">
        <v>45250</v>
      </c>
      <c r="C22" s="129">
        <f t="shared" si="0"/>
        <v>2</v>
      </c>
      <c r="D22" s="130"/>
      <c r="E22" s="130" t="str">
        <f t="shared" si="2"/>
        <v>sim</v>
      </c>
    </row>
    <row r="23" spans="2:5" x14ac:dyDescent="0.25">
      <c r="B23" s="128">
        <v>45251</v>
      </c>
      <c r="C23" s="129">
        <f t="shared" si="0"/>
        <v>3</v>
      </c>
      <c r="D23" s="130"/>
      <c r="E23" s="130" t="str">
        <f t="shared" si="2"/>
        <v>sim</v>
      </c>
    </row>
    <row r="24" spans="2:5" x14ac:dyDescent="0.25">
      <c r="B24" s="128">
        <v>45252</v>
      </c>
      <c r="C24" s="129">
        <f t="shared" si="0"/>
        <v>4</v>
      </c>
      <c r="D24" s="130"/>
      <c r="E24" s="130" t="str">
        <f t="shared" si="2"/>
        <v>sim</v>
      </c>
    </row>
    <row r="25" spans="2:5" x14ac:dyDescent="0.25">
      <c r="B25" s="128">
        <v>45253</v>
      </c>
      <c r="C25" s="129">
        <f t="shared" si="0"/>
        <v>5</v>
      </c>
      <c r="D25" s="130"/>
      <c r="E25" s="130" t="str">
        <f t="shared" si="2"/>
        <v>sim</v>
      </c>
    </row>
    <row r="26" spans="2:5" x14ac:dyDescent="0.25">
      <c r="B26" s="128">
        <v>45254</v>
      </c>
      <c r="C26" s="129">
        <f t="shared" si="0"/>
        <v>6</v>
      </c>
      <c r="D26" s="130"/>
      <c r="E26" s="130" t="str">
        <f t="shared" si="2"/>
        <v>sim</v>
      </c>
    </row>
    <row r="27" spans="2:5" x14ac:dyDescent="0.25">
      <c r="B27" s="128">
        <v>45255</v>
      </c>
      <c r="C27" s="129">
        <f t="shared" si="0"/>
        <v>7</v>
      </c>
      <c r="D27" s="130"/>
      <c r="E27" s="130" t="str">
        <f t="shared" si="2"/>
        <v>sim</v>
      </c>
    </row>
    <row r="28" spans="2:5" x14ac:dyDescent="0.25">
      <c r="B28" s="128">
        <v>45256</v>
      </c>
      <c r="C28" s="129">
        <f t="shared" si="0"/>
        <v>1</v>
      </c>
      <c r="D28" s="130"/>
      <c r="E28" s="130" t="str">
        <f t="shared" si="2"/>
        <v>não</v>
      </c>
    </row>
    <row r="29" spans="2:5" x14ac:dyDescent="0.25">
      <c r="B29" s="128">
        <v>45257</v>
      </c>
      <c r="C29" s="129">
        <f t="shared" si="0"/>
        <v>2</v>
      </c>
      <c r="D29" s="130"/>
      <c r="E29" s="130" t="str">
        <f t="shared" si="2"/>
        <v>sim</v>
      </c>
    </row>
    <row r="30" spans="2:5" x14ac:dyDescent="0.25">
      <c r="B30" s="128">
        <v>45258</v>
      </c>
      <c r="C30" s="129">
        <f t="shared" si="0"/>
        <v>3</v>
      </c>
      <c r="D30" s="130"/>
      <c r="E30" s="130" t="str">
        <f t="shared" si="2"/>
        <v>sim</v>
      </c>
    </row>
    <row r="31" spans="2:5" x14ac:dyDescent="0.25">
      <c r="B31" s="128">
        <v>45259</v>
      </c>
      <c r="C31" s="129">
        <f t="shared" si="0"/>
        <v>4</v>
      </c>
      <c r="D31" s="130"/>
      <c r="E31" s="130" t="str">
        <f t="shared" si="2"/>
        <v>sim</v>
      </c>
    </row>
    <row r="32" spans="2:5" x14ac:dyDescent="0.25">
      <c r="B32" s="128">
        <v>45260</v>
      </c>
      <c r="C32" s="129">
        <f t="shared" si="0"/>
        <v>5</v>
      </c>
      <c r="D32" s="130"/>
      <c r="E32" s="130" t="str">
        <f t="shared" si="2"/>
        <v>sim</v>
      </c>
    </row>
    <row r="33" spans="2:5" x14ac:dyDescent="0.25">
      <c r="B33" s="128">
        <v>45261</v>
      </c>
      <c r="C33" s="129">
        <f t="shared" si="0"/>
        <v>6</v>
      </c>
      <c r="D33" s="130"/>
      <c r="E33" s="130" t="str">
        <f t="shared" si="2"/>
        <v>sim</v>
      </c>
    </row>
    <row r="34" spans="2:5" x14ac:dyDescent="0.25">
      <c r="B34" s="128">
        <v>45262</v>
      </c>
      <c r="C34" s="129">
        <f t="shared" si="0"/>
        <v>7</v>
      </c>
      <c r="D34" s="130"/>
      <c r="E34" s="130" t="str">
        <f t="shared" si="2"/>
        <v>sim</v>
      </c>
    </row>
    <row r="35" spans="2:5" x14ac:dyDescent="0.25">
      <c r="B35" s="128">
        <v>45263</v>
      </c>
      <c r="C35" s="129">
        <f t="shared" si="0"/>
        <v>1</v>
      </c>
      <c r="D35" s="130"/>
      <c r="E35" s="130" t="str">
        <f t="shared" si="2"/>
        <v>não</v>
      </c>
    </row>
    <row r="36" spans="2:5" x14ac:dyDescent="0.25">
      <c r="B36" s="128">
        <v>45264</v>
      </c>
      <c r="C36" s="129">
        <f t="shared" si="0"/>
        <v>2</v>
      </c>
      <c r="D36" s="130"/>
      <c r="E36" s="130" t="str">
        <f t="shared" si="2"/>
        <v>sim</v>
      </c>
    </row>
    <row r="37" spans="2:5" x14ac:dyDescent="0.25">
      <c r="B37" s="128">
        <v>45265</v>
      </c>
      <c r="C37" s="129">
        <f t="shared" ref="C37:C100" si="3">WEEKDAY(B37)</f>
        <v>3</v>
      </c>
      <c r="D37" s="130"/>
      <c r="E37" s="130" t="str">
        <f t="shared" si="2"/>
        <v>sim</v>
      </c>
    </row>
    <row r="38" spans="2:5" x14ac:dyDescent="0.25">
      <c r="B38" s="128">
        <v>45266</v>
      </c>
      <c r="C38" s="129">
        <f t="shared" si="3"/>
        <v>4</v>
      </c>
      <c r="D38" s="130"/>
      <c r="E38" s="130" t="str">
        <f t="shared" si="2"/>
        <v>sim</v>
      </c>
    </row>
    <row r="39" spans="2:5" x14ac:dyDescent="0.25">
      <c r="B39" s="128">
        <v>45267</v>
      </c>
      <c r="C39" s="129">
        <f t="shared" si="3"/>
        <v>5</v>
      </c>
      <c r="D39" s="130"/>
      <c r="E39" s="130" t="str">
        <f t="shared" si="2"/>
        <v>sim</v>
      </c>
    </row>
    <row r="40" spans="2:5" x14ac:dyDescent="0.25">
      <c r="B40" s="128">
        <v>45268</v>
      </c>
      <c r="C40" s="129">
        <f t="shared" si="3"/>
        <v>6</v>
      </c>
      <c r="D40" s="130"/>
      <c r="E40" s="130" t="str">
        <f t="shared" si="2"/>
        <v>sim</v>
      </c>
    </row>
    <row r="41" spans="2:5" x14ac:dyDescent="0.25">
      <c r="B41" s="128">
        <v>45269</v>
      </c>
      <c r="C41" s="129">
        <f t="shared" si="3"/>
        <v>7</v>
      </c>
      <c r="D41" s="130"/>
      <c r="E41" s="130" t="str">
        <f t="shared" si="2"/>
        <v>sim</v>
      </c>
    </row>
    <row r="42" spans="2:5" x14ac:dyDescent="0.25">
      <c r="B42" s="128">
        <v>45270</v>
      </c>
      <c r="C42" s="129">
        <f t="shared" si="3"/>
        <v>1</v>
      </c>
      <c r="D42" s="130"/>
      <c r="E42" s="130" t="str">
        <f t="shared" si="2"/>
        <v>não</v>
      </c>
    </row>
    <row r="43" spans="2:5" x14ac:dyDescent="0.25">
      <c r="B43" s="128">
        <v>45271</v>
      </c>
      <c r="C43" s="129">
        <f t="shared" si="3"/>
        <v>2</v>
      </c>
      <c r="D43" s="130"/>
      <c r="E43" s="130" t="str">
        <f t="shared" si="2"/>
        <v>sim</v>
      </c>
    </row>
    <row r="44" spans="2:5" x14ac:dyDescent="0.25">
      <c r="B44" s="128">
        <v>45272</v>
      </c>
      <c r="C44" s="129">
        <f t="shared" si="3"/>
        <v>3</v>
      </c>
      <c r="D44" s="130"/>
      <c r="E44" s="130" t="str">
        <f t="shared" si="2"/>
        <v>sim</v>
      </c>
    </row>
    <row r="45" spans="2:5" x14ac:dyDescent="0.25">
      <c r="B45" s="128">
        <v>45273</v>
      </c>
      <c r="C45" s="129">
        <f t="shared" si="3"/>
        <v>4</v>
      </c>
      <c r="D45" s="130"/>
      <c r="E45" s="130" t="str">
        <f t="shared" si="2"/>
        <v>sim</v>
      </c>
    </row>
    <row r="46" spans="2:5" x14ac:dyDescent="0.25">
      <c r="B46" s="128">
        <v>45274</v>
      </c>
      <c r="C46" s="129">
        <f t="shared" si="3"/>
        <v>5</v>
      </c>
      <c r="D46" s="130"/>
      <c r="E46" s="130" t="str">
        <f t="shared" si="2"/>
        <v>sim</v>
      </c>
    </row>
    <row r="47" spans="2:5" x14ac:dyDescent="0.25">
      <c r="B47" s="128">
        <v>45275</v>
      </c>
      <c r="C47" s="129">
        <f t="shared" si="3"/>
        <v>6</v>
      </c>
      <c r="D47" s="130"/>
      <c r="E47" s="130" t="str">
        <f t="shared" si="2"/>
        <v>sim</v>
      </c>
    </row>
    <row r="48" spans="2:5" x14ac:dyDescent="0.25">
      <c r="B48" s="128">
        <v>45276</v>
      </c>
      <c r="C48" s="129">
        <f t="shared" si="3"/>
        <v>7</v>
      </c>
      <c r="D48" s="130"/>
      <c r="E48" s="130" t="str">
        <f t="shared" si="2"/>
        <v>sim</v>
      </c>
    </row>
    <row r="49" spans="2:5" x14ac:dyDescent="0.25">
      <c r="B49" s="128">
        <v>45277</v>
      </c>
      <c r="C49" s="129">
        <f t="shared" si="3"/>
        <v>1</v>
      </c>
      <c r="D49" s="130"/>
      <c r="E49" s="130" t="str">
        <f t="shared" si="2"/>
        <v>não</v>
      </c>
    </row>
    <row r="50" spans="2:5" x14ac:dyDescent="0.25">
      <c r="B50" s="128">
        <v>45278</v>
      </c>
      <c r="C50" s="129">
        <f t="shared" si="3"/>
        <v>2</v>
      </c>
      <c r="D50" s="130"/>
      <c r="E50" s="130" t="str">
        <f t="shared" si="2"/>
        <v>sim</v>
      </c>
    </row>
    <row r="51" spans="2:5" x14ac:dyDescent="0.25">
      <c r="B51" s="128">
        <v>45279</v>
      </c>
      <c r="C51" s="129">
        <f t="shared" si="3"/>
        <v>3</v>
      </c>
      <c r="D51" s="130"/>
      <c r="E51" s="130" t="str">
        <f t="shared" si="2"/>
        <v>sim</v>
      </c>
    </row>
    <row r="52" spans="2:5" x14ac:dyDescent="0.25">
      <c r="B52" s="128">
        <v>45280</v>
      </c>
      <c r="C52" s="129">
        <f t="shared" si="3"/>
        <v>4</v>
      </c>
      <c r="D52" s="130"/>
      <c r="E52" s="130" t="str">
        <f t="shared" si="2"/>
        <v>sim</v>
      </c>
    </row>
    <row r="53" spans="2:5" x14ac:dyDescent="0.25">
      <c r="B53" s="128">
        <v>45281</v>
      </c>
      <c r="C53" s="129">
        <f t="shared" si="3"/>
        <v>5</v>
      </c>
      <c r="D53" s="130"/>
      <c r="E53" s="130" t="str">
        <f t="shared" si="2"/>
        <v>sim</v>
      </c>
    </row>
    <row r="54" spans="2:5" x14ac:dyDescent="0.25">
      <c r="B54" s="128">
        <v>45282</v>
      </c>
      <c r="C54" s="129">
        <f t="shared" si="3"/>
        <v>6</v>
      </c>
      <c r="D54" s="130"/>
      <c r="E54" s="130" t="str">
        <f t="shared" si="2"/>
        <v>sim</v>
      </c>
    </row>
    <row r="55" spans="2:5" x14ac:dyDescent="0.25">
      <c r="B55" s="128">
        <v>45283</v>
      </c>
      <c r="C55" s="129">
        <f t="shared" si="3"/>
        <v>7</v>
      </c>
      <c r="D55" s="130"/>
      <c r="E55" s="130" t="str">
        <f t="shared" si="2"/>
        <v>sim</v>
      </c>
    </row>
    <row r="56" spans="2:5" x14ac:dyDescent="0.25">
      <c r="B56" s="128">
        <v>45284</v>
      </c>
      <c r="C56" s="129">
        <f t="shared" si="3"/>
        <v>1</v>
      </c>
      <c r="D56" s="130"/>
      <c r="E56" s="130" t="str">
        <f t="shared" si="2"/>
        <v>não</v>
      </c>
    </row>
    <row r="57" spans="2:5" x14ac:dyDescent="0.25">
      <c r="B57" s="128">
        <v>45285</v>
      </c>
      <c r="C57" s="129">
        <f t="shared" si="3"/>
        <v>2</v>
      </c>
      <c r="D57" s="130" t="s">
        <v>166</v>
      </c>
      <c r="E57" s="130" t="str">
        <f t="shared" si="2"/>
        <v>não</v>
      </c>
    </row>
    <row r="58" spans="2:5" x14ac:dyDescent="0.25">
      <c r="B58" s="128">
        <v>45286</v>
      </c>
      <c r="C58" s="129">
        <f t="shared" si="3"/>
        <v>3</v>
      </c>
      <c r="D58" s="130"/>
      <c r="E58" s="130" t="str">
        <f t="shared" si="2"/>
        <v>sim</v>
      </c>
    </row>
    <row r="59" spans="2:5" x14ac:dyDescent="0.25">
      <c r="B59" s="128">
        <v>45287</v>
      </c>
      <c r="C59" s="129">
        <f t="shared" si="3"/>
        <v>4</v>
      </c>
      <c r="D59" s="130"/>
      <c r="E59" s="130" t="str">
        <f t="shared" si="2"/>
        <v>sim</v>
      </c>
    </row>
    <row r="60" spans="2:5" x14ac:dyDescent="0.25">
      <c r="B60" s="128">
        <v>45288</v>
      </c>
      <c r="C60" s="129">
        <f t="shared" si="3"/>
        <v>5</v>
      </c>
      <c r="D60" s="130"/>
      <c r="E60" s="130" t="str">
        <f t="shared" si="2"/>
        <v>sim</v>
      </c>
    </row>
    <row r="61" spans="2:5" x14ac:dyDescent="0.25">
      <c r="B61" s="128">
        <v>45289</v>
      </c>
      <c r="C61" s="129">
        <f t="shared" si="3"/>
        <v>6</v>
      </c>
      <c r="D61" s="130"/>
      <c r="E61" s="130" t="str">
        <f t="shared" si="2"/>
        <v>sim</v>
      </c>
    </row>
    <row r="62" spans="2:5" x14ac:dyDescent="0.25">
      <c r="B62" s="128">
        <v>45290</v>
      </c>
      <c r="C62" s="129">
        <f t="shared" si="3"/>
        <v>7</v>
      </c>
      <c r="D62" s="130"/>
      <c r="E62" s="130" t="str">
        <f t="shared" si="2"/>
        <v>sim</v>
      </c>
    </row>
    <row r="63" spans="2:5" x14ac:dyDescent="0.25">
      <c r="B63" s="128">
        <v>45291</v>
      </c>
      <c r="C63" s="129">
        <f t="shared" si="3"/>
        <v>1</v>
      </c>
      <c r="D63" s="130"/>
      <c r="E63" s="130" t="str">
        <f t="shared" si="2"/>
        <v>não</v>
      </c>
    </row>
    <row r="64" spans="2:5" x14ac:dyDescent="0.25">
      <c r="B64" s="128">
        <v>45292</v>
      </c>
      <c r="C64" s="129">
        <f t="shared" si="3"/>
        <v>2</v>
      </c>
      <c r="D64" s="130" t="s">
        <v>161</v>
      </c>
      <c r="E64" s="130" t="str">
        <f t="shared" si="2"/>
        <v>não</v>
      </c>
    </row>
    <row r="65" spans="2:5" x14ac:dyDescent="0.25">
      <c r="B65" s="128">
        <v>45293</v>
      </c>
      <c r="C65" s="129">
        <f t="shared" si="3"/>
        <v>3</v>
      </c>
      <c r="D65" s="130"/>
      <c r="E65" s="130" t="str">
        <f t="shared" si="2"/>
        <v>sim</v>
      </c>
    </row>
    <row r="66" spans="2:5" x14ac:dyDescent="0.25">
      <c r="B66" s="128">
        <v>45294</v>
      </c>
      <c r="C66" s="129">
        <f t="shared" si="3"/>
        <v>4</v>
      </c>
      <c r="D66" s="130"/>
      <c r="E66" s="130" t="str">
        <f t="shared" si="2"/>
        <v>sim</v>
      </c>
    </row>
    <row r="67" spans="2:5" x14ac:dyDescent="0.25">
      <c r="B67" s="128">
        <v>45295</v>
      </c>
      <c r="C67" s="129">
        <f t="shared" si="3"/>
        <v>5</v>
      </c>
      <c r="D67" s="130"/>
      <c r="E67" s="130" t="str">
        <f t="shared" si="2"/>
        <v>sim</v>
      </c>
    </row>
    <row r="68" spans="2:5" x14ac:dyDescent="0.25">
      <c r="B68" s="128">
        <v>45296</v>
      </c>
      <c r="C68" s="129">
        <f t="shared" si="3"/>
        <v>6</v>
      </c>
      <c r="D68" s="130"/>
      <c r="E68" s="130" t="str">
        <f t="shared" si="2"/>
        <v>sim</v>
      </c>
    </row>
    <row r="69" spans="2:5" x14ac:dyDescent="0.25">
      <c r="B69" s="128">
        <v>45297</v>
      </c>
      <c r="C69" s="129">
        <f t="shared" si="3"/>
        <v>7</v>
      </c>
      <c r="D69" s="130"/>
      <c r="E69" s="130" t="str">
        <f t="shared" si="2"/>
        <v>sim</v>
      </c>
    </row>
    <row r="70" spans="2:5" x14ac:dyDescent="0.25">
      <c r="B70" s="128">
        <v>45298</v>
      </c>
      <c r="C70" s="129">
        <f t="shared" si="3"/>
        <v>1</v>
      </c>
      <c r="D70" s="130"/>
      <c r="E70" s="130" t="str">
        <f t="shared" si="2"/>
        <v>não</v>
      </c>
    </row>
    <row r="71" spans="2:5" x14ac:dyDescent="0.25">
      <c r="B71" s="128">
        <v>45299</v>
      </c>
      <c r="C71" s="129">
        <f t="shared" si="3"/>
        <v>2</v>
      </c>
      <c r="D71" s="130"/>
      <c r="E71" s="130" t="str">
        <f t="shared" si="2"/>
        <v>sim</v>
      </c>
    </row>
    <row r="72" spans="2:5" x14ac:dyDescent="0.25">
      <c r="B72" s="128">
        <v>45300</v>
      </c>
      <c r="C72" s="129">
        <f t="shared" si="3"/>
        <v>3</v>
      </c>
      <c r="D72" s="130"/>
      <c r="E72" s="130" t="str">
        <f t="shared" ref="E72:E135" si="4">IF(D72&lt;&gt;"","não",IF(OR(C72=1),"não","sim"))</f>
        <v>sim</v>
      </c>
    </row>
    <row r="73" spans="2:5" x14ac:dyDescent="0.25">
      <c r="B73" s="128">
        <v>45301</v>
      </c>
      <c r="C73" s="129">
        <f t="shared" si="3"/>
        <v>4</v>
      </c>
      <c r="D73" s="130"/>
      <c r="E73" s="130" t="str">
        <f t="shared" si="4"/>
        <v>sim</v>
      </c>
    </row>
    <row r="74" spans="2:5" x14ac:dyDescent="0.25">
      <c r="B74" s="128">
        <v>45302</v>
      </c>
      <c r="C74" s="129">
        <f t="shared" si="3"/>
        <v>5</v>
      </c>
      <c r="D74" s="130"/>
      <c r="E74" s="130" t="str">
        <f t="shared" si="4"/>
        <v>sim</v>
      </c>
    </row>
    <row r="75" spans="2:5" x14ac:dyDescent="0.25">
      <c r="B75" s="128">
        <v>45303</v>
      </c>
      <c r="C75" s="129">
        <f t="shared" si="3"/>
        <v>6</v>
      </c>
      <c r="D75" s="130"/>
      <c r="E75" s="130" t="str">
        <f t="shared" si="4"/>
        <v>sim</v>
      </c>
    </row>
    <row r="76" spans="2:5" x14ac:dyDescent="0.25">
      <c r="B76" s="128">
        <v>45304</v>
      </c>
      <c r="C76" s="129">
        <f t="shared" si="3"/>
        <v>7</v>
      </c>
      <c r="D76" s="130"/>
      <c r="E76" s="130" t="str">
        <f t="shared" si="4"/>
        <v>sim</v>
      </c>
    </row>
    <row r="77" spans="2:5" x14ac:dyDescent="0.25">
      <c r="B77" s="128">
        <v>45305</v>
      </c>
      <c r="C77" s="129">
        <f t="shared" si="3"/>
        <v>1</v>
      </c>
      <c r="D77" s="130"/>
      <c r="E77" s="130" t="str">
        <f t="shared" si="4"/>
        <v>não</v>
      </c>
    </row>
    <row r="78" spans="2:5" x14ac:dyDescent="0.25">
      <c r="B78" s="128">
        <v>45306</v>
      </c>
      <c r="C78" s="129">
        <f t="shared" si="3"/>
        <v>2</v>
      </c>
      <c r="D78" s="130"/>
      <c r="E78" s="130" t="str">
        <f t="shared" si="4"/>
        <v>sim</v>
      </c>
    </row>
    <row r="79" spans="2:5" x14ac:dyDescent="0.25">
      <c r="B79" s="128">
        <v>45307</v>
      </c>
      <c r="C79" s="129">
        <f t="shared" si="3"/>
        <v>3</v>
      </c>
      <c r="D79" s="130"/>
      <c r="E79" s="130" t="str">
        <f t="shared" si="4"/>
        <v>sim</v>
      </c>
    </row>
    <row r="80" spans="2:5" x14ac:dyDescent="0.25">
      <c r="B80" s="128">
        <v>45308</v>
      </c>
      <c r="C80" s="129">
        <f t="shared" si="3"/>
        <v>4</v>
      </c>
      <c r="D80" s="130"/>
      <c r="E80" s="130" t="str">
        <f t="shared" si="4"/>
        <v>sim</v>
      </c>
    </row>
    <row r="81" spans="2:5" x14ac:dyDescent="0.25">
      <c r="B81" s="128">
        <v>45309</v>
      </c>
      <c r="C81" s="129">
        <f t="shared" si="3"/>
        <v>5</v>
      </c>
      <c r="D81" s="130"/>
      <c r="E81" s="130" t="str">
        <f t="shared" si="4"/>
        <v>sim</v>
      </c>
    </row>
    <row r="82" spans="2:5" x14ac:dyDescent="0.25">
      <c r="B82" s="128">
        <v>45310</v>
      </c>
      <c r="C82" s="129">
        <f t="shared" si="3"/>
        <v>6</v>
      </c>
      <c r="D82" s="130"/>
      <c r="E82" s="130" t="str">
        <f t="shared" si="4"/>
        <v>sim</v>
      </c>
    </row>
    <row r="83" spans="2:5" x14ac:dyDescent="0.25">
      <c r="B83" s="128">
        <v>45311</v>
      </c>
      <c r="C83" s="129">
        <f t="shared" si="3"/>
        <v>7</v>
      </c>
      <c r="D83" s="130"/>
      <c r="E83" s="130" t="str">
        <f t="shared" si="4"/>
        <v>sim</v>
      </c>
    </row>
    <row r="84" spans="2:5" x14ac:dyDescent="0.25">
      <c r="B84" s="128">
        <v>45312</v>
      </c>
      <c r="C84" s="129">
        <f t="shared" si="3"/>
        <v>1</v>
      </c>
      <c r="D84" s="130"/>
      <c r="E84" s="130" t="str">
        <f t="shared" si="4"/>
        <v>não</v>
      </c>
    </row>
    <row r="85" spans="2:5" x14ac:dyDescent="0.25">
      <c r="B85" s="128">
        <v>45313</v>
      </c>
      <c r="C85" s="129">
        <f t="shared" si="3"/>
        <v>2</v>
      </c>
      <c r="D85" s="130"/>
      <c r="E85" s="130" t="str">
        <f t="shared" si="4"/>
        <v>sim</v>
      </c>
    </row>
    <row r="86" spans="2:5" x14ac:dyDescent="0.25">
      <c r="B86" s="128">
        <v>45314</v>
      </c>
      <c r="C86" s="129">
        <f t="shared" si="3"/>
        <v>3</v>
      </c>
      <c r="D86" s="130"/>
      <c r="E86" s="130" t="str">
        <f t="shared" si="4"/>
        <v>sim</v>
      </c>
    </row>
    <row r="87" spans="2:5" x14ac:dyDescent="0.25">
      <c r="B87" s="128">
        <v>45315</v>
      </c>
      <c r="C87" s="129">
        <f t="shared" si="3"/>
        <v>4</v>
      </c>
      <c r="D87" s="130"/>
      <c r="E87" s="130" t="str">
        <f t="shared" si="4"/>
        <v>sim</v>
      </c>
    </row>
    <row r="88" spans="2:5" x14ac:dyDescent="0.25">
      <c r="B88" s="128">
        <v>45316</v>
      </c>
      <c r="C88" s="129">
        <f t="shared" si="3"/>
        <v>5</v>
      </c>
      <c r="D88" s="130"/>
      <c r="E88" s="130" t="str">
        <f t="shared" si="4"/>
        <v>sim</v>
      </c>
    </row>
    <row r="89" spans="2:5" x14ac:dyDescent="0.25">
      <c r="B89" s="128">
        <v>45317</v>
      </c>
      <c r="C89" s="129">
        <f t="shared" si="3"/>
        <v>6</v>
      </c>
      <c r="D89" s="130"/>
      <c r="E89" s="130" t="str">
        <f t="shared" si="4"/>
        <v>sim</v>
      </c>
    </row>
    <row r="90" spans="2:5" x14ac:dyDescent="0.25">
      <c r="B90" s="128">
        <v>45318</v>
      </c>
      <c r="C90" s="129">
        <f t="shared" si="3"/>
        <v>7</v>
      </c>
      <c r="D90" s="130"/>
      <c r="E90" s="130" t="str">
        <f t="shared" si="4"/>
        <v>sim</v>
      </c>
    </row>
    <row r="91" spans="2:5" x14ac:dyDescent="0.25">
      <c r="B91" s="128">
        <v>45319</v>
      </c>
      <c r="C91" s="129">
        <f t="shared" si="3"/>
        <v>1</v>
      </c>
      <c r="D91" s="130"/>
      <c r="E91" s="130" t="str">
        <f t="shared" si="4"/>
        <v>não</v>
      </c>
    </row>
    <row r="92" spans="2:5" x14ac:dyDescent="0.25">
      <c r="B92" s="128">
        <v>45320</v>
      </c>
      <c r="C92" s="129">
        <f t="shared" si="3"/>
        <v>2</v>
      </c>
      <c r="D92" s="130"/>
      <c r="E92" s="130" t="str">
        <f t="shared" si="4"/>
        <v>sim</v>
      </c>
    </row>
    <row r="93" spans="2:5" x14ac:dyDescent="0.25">
      <c r="B93" s="128">
        <v>45321</v>
      </c>
      <c r="C93" s="129">
        <f t="shared" si="3"/>
        <v>3</v>
      </c>
      <c r="D93" s="130"/>
      <c r="E93" s="130" t="str">
        <f t="shared" si="4"/>
        <v>sim</v>
      </c>
    </row>
    <row r="94" spans="2:5" x14ac:dyDescent="0.25">
      <c r="B94" s="128">
        <v>45322</v>
      </c>
      <c r="C94" s="129">
        <f t="shared" si="3"/>
        <v>4</v>
      </c>
      <c r="D94" s="130"/>
      <c r="E94" s="130" t="str">
        <f t="shared" si="4"/>
        <v>sim</v>
      </c>
    </row>
    <row r="95" spans="2:5" x14ac:dyDescent="0.25">
      <c r="B95" s="128">
        <v>45323</v>
      </c>
      <c r="C95" s="129">
        <f t="shared" si="3"/>
        <v>5</v>
      </c>
      <c r="D95" s="130"/>
      <c r="E95" s="130" t="str">
        <f t="shared" si="4"/>
        <v>sim</v>
      </c>
    </row>
    <row r="96" spans="2:5" x14ac:dyDescent="0.25">
      <c r="B96" s="128">
        <v>45324</v>
      </c>
      <c r="C96" s="129">
        <f t="shared" si="3"/>
        <v>6</v>
      </c>
      <c r="D96" s="130"/>
      <c r="E96" s="130" t="str">
        <f t="shared" si="4"/>
        <v>sim</v>
      </c>
    </row>
    <row r="97" spans="2:5" x14ac:dyDescent="0.25">
      <c r="B97" s="128">
        <v>45325</v>
      </c>
      <c r="C97" s="129">
        <f t="shared" si="3"/>
        <v>7</v>
      </c>
      <c r="D97" s="130"/>
      <c r="E97" s="130" t="str">
        <f t="shared" si="4"/>
        <v>sim</v>
      </c>
    </row>
    <row r="98" spans="2:5" x14ac:dyDescent="0.25">
      <c r="B98" s="128">
        <v>45326</v>
      </c>
      <c r="C98" s="129">
        <f t="shared" si="3"/>
        <v>1</v>
      </c>
      <c r="D98" s="130"/>
      <c r="E98" s="130" t="str">
        <f t="shared" si="4"/>
        <v>não</v>
      </c>
    </row>
    <row r="99" spans="2:5" x14ac:dyDescent="0.25">
      <c r="B99" s="128">
        <v>45327</v>
      </c>
      <c r="C99" s="129">
        <f t="shared" si="3"/>
        <v>2</v>
      </c>
      <c r="D99" s="130"/>
      <c r="E99" s="130" t="str">
        <f t="shared" si="4"/>
        <v>sim</v>
      </c>
    </row>
    <row r="100" spans="2:5" x14ac:dyDescent="0.25">
      <c r="B100" s="128">
        <v>45328</v>
      </c>
      <c r="C100" s="129">
        <f t="shared" si="3"/>
        <v>3</v>
      </c>
      <c r="D100" s="130"/>
      <c r="E100" s="130" t="str">
        <f t="shared" si="4"/>
        <v>sim</v>
      </c>
    </row>
    <row r="101" spans="2:5" x14ac:dyDescent="0.25">
      <c r="B101" s="128">
        <v>45329</v>
      </c>
      <c r="C101" s="129">
        <f t="shared" ref="C101:C164" si="5">WEEKDAY(B101)</f>
        <v>4</v>
      </c>
      <c r="D101" s="130"/>
      <c r="E101" s="130" t="str">
        <f t="shared" si="4"/>
        <v>sim</v>
      </c>
    </row>
    <row r="102" spans="2:5" x14ac:dyDescent="0.25">
      <c r="B102" s="128">
        <v>45330</v>
      </c>
      <c r="C102" s="129">
        <f t="shared" si="5"/>
        <v>5</v>
      </c>
      <c r="D102" s="130"/>
      <c r="E102" s="130" t="str">
        <f t="shared" si="4"/>
        <v>sim</v>
      </c>
    </row>
    <row r="103" spans="2:5" x14ac:dyDescent="0.25">
      <c r="B103" s="128">
        <v>45331</v>
      </c>
      <c r="C103" s="129">
        <f t="shared" si="5"/>
        <v>6</v>
      </c>
      <c r="D103" s="130"/>
      <c r="E103" s="130" t="str">
        <f t="shared" si="4"/>
        <v>sim</v>
      </c>
    </row>
    <row r="104" spans="2:5" x14ac:dyDescent="0.25">
      <c r="B104" s="128">
        <v>45332</v>
      </c>
      <c r="C104" s="129">
        <f t="shared" si="5"/>
        <v>7</v>
      </c>
      <c r="D104" s="130"/>
      <c r="E104" s="130" t="str">
        <f t="shared" si="4"/>
        <v>sim</v>
      </c>
    </row>
    <row r="105" spans="2:5" x14ac:dyDescent="0.25">
      <c r="B105" s="128">
        <v>45333</v>
      </c>
      <c r="C105" s="129">
        <f t="shared" si="5"/>
        <v>1</v>
      </c>
      <c r="D105" s="130"/>
      <c r="E105" s="130" t="str">
        <f t="shared" si="4"/>
        <v>não</v>
      </c>
    </row>
    <row r="106" spans="2:5" x14ac:dyDescent="0.25">
      <c r="B106" s="128">
        <v>45334</v>
      </c>
      <c r="C106" s="129">
        <f t="shared" si="5"/>
        <v>2</v>
      </c>
      <c r="D106" s="130" t="s">
        <v>162</v>
      </c>
      <c r="E106" s="130" t="str">
        <f t="shared" si="4"/>
        <v>não</v>
      </c>
    </row>
    <row r="107" spans="2:5" x14ac:dyDescent="0.25">
      <c r="B107" s="128">
        <v>45335</v>
      </c>
      <c r="C107" s="129">
        <f t="shared" si="5"/>
        <v>3</v>
      </c>
      <c r="D107" s="130" t="s">
        <v>162</v>
      </c>
      <c r="E107" s="130" t="str">
        <f t="shared" si="4"/>
        <v>não</v>
      </c>
    </row>
    <row r="108" spans="2:5" x14ac:dyDescent="0.25">
      <c r="B108" s="128">
        <v>45336</v>
      </c>
      <c r="C108" s="129">
        <f t="shared" si="5"/>
        <v>4</v>
      </c>
      <c r="D108" s="130"/>
      <c r="E108" s="130" t="str">
        <f t="shared" si="4"/>
        <v>sim</v>
      </c>
    </row>
    <row r="109" spans="2:5" x14ac:dyDescent="0.25">
      <c r="B109" s="128">
        <v>45337</v>
      </c>
      <c r="C109" s="129">
        <f t="shared" si="5"/>
        <v>5</v>
      </c>
      <c r="D109" s="130"/>
      <c r="E109" s="130" t="str">
        <f t="shared" si="4"/>
        <v>sim</v>
      </c>
    </row>
    <row r="110" spans="2:5" x14ac:dyDescent="0.25">
      <c r="B110" s="128">
        <v>45338</v>
      </c>
      <c r="C110" s="129">
        <f t="shared" si="5"/>
        <v>6</v>
      </c>
      <c r="D110" s="130"/>
      <c r="E110" s="130" t="str">
        <f t="shared" si="4"/>
        <v>sim</v>
      </c>
    </row>
    <row r="111" spans="2:5" x14ac:dyDescent="0.25">
      <c r="B111" s="128">
        <v>45339</v>
      </c>
      <c r="C111" s="129">
        <f t="shared" si="5"/>
        <v>7</v>
      </c>
      <c r="D111" s="130"/>
      <c r="E111" s="130" t="str">
        <f t="shared" si="4"/>
        <v>sim</v>
      </c>
    </row>
    <row r="112" spans="2:5" x14ac:dyDescent="0.25">
      <c r="B112" s="128">
        <v>45340</v>
      </c>
      <c r="C112" s="129">
        <f t="shared" si="5"/>
        <v>1</v>
      </c>
      <c r="D112" s="130"/>
      <c r="E112" s="130" t="str">
        <f t="shared" si="4"/>
        <v>não</v>
      </c>
    </row>
    <row r="113" spans="2:5" x14ac:dyDescent="0.25">
      <c r="B113" s="128">
        <v>45341</v>
      </c>
      <c r="C113" s="129">
        <f t="shared" si="5"/>
        <v>2</v>
      </c>
      <c r="D113" s="130"/>
      <c r="E113" s="130" t="str">
        <f t="shared" si="4"/>
        <v>sim</v>
      </c>
    </row>
    <row r="114" spans="2:5" x14ac:dyDescent="0.25">
      <c r="B114" s="128">
        <v>45342</v>
      </c>
      <c r="C114" s="129">
        <f t="shared" si="5"/>
        <v>3</v>
      </c>
      <c r="D114" s="130"/>
      <c r="E114" s="130" t="str">
        <f t="shared" si="4"/>
        <v>sim</v>
      </c>
    </row>
    <row r="115" spans="2:5" x14ac:dyDescent="0.25">
      <c r="B115" s="128">
        <v>45343</v>
      </c>
      <c r="C115" s="129">
        <f t="shared" si="5"/>
        <v>4</v>
      </c>
      <c r="D115" s="130"/>
      <c r="E115" s="130" t="str">
        <f t="shared" si="4"/>
        <v>sim</v>
      </c>
    </row>
    <row r="116" spans="2:5" x14ac:dyDescent="0.25">
      <c r="B116" s="128">
        <v>45344</v>
      </c>
      <c r="C116" s="129">
        <f t="shared" si="5"/>
        <v>5</v>
      </c>
      <c r="D116" s="130"/>
      <c r="E116" s="130" t="str">
        <f t="shared" si="4"/>
        <v>sim</v>
      </c>
    </row>
    <row r="117" spans="2:5" x14ac:dyDescent="0.25">
      <c r="B117" s="128">
        <v>45345</v>
      </c>
      <c r="C117" s="129">
        <f t="shared" si="5"/>
        <v>6</v>
      </c>
      <c r="D117" s="130"/>
      <c r="E117" s="130" t="str">
        <f t="shared" si="4"/>
        <v>sim</v>
      </c>
    </row>
    <row r="118" spans="2:5" x14ac:dyDescent="0.25">
      <c r="B118" s="128">
        <v>45346</v>
      </c>
      <c r="C118" s="129">
        <f t="shared" si="5"/>
        <v>7</v>
      </c>
      <c r="D118" s="130"/>
      <c r="E118" s="130" t="str">
        <f t="shared" si="4"/>
        <v>sim</v>
      </c>
    </row>
    <row r="119" spans="2:5" x14ac:dyDescent="0.25">
      <c r="B119" s="128">
        <v>45347</v>
      </c>
      <c r="C119" s="129">
        <f t="shared" si="5"/>
        <v>1</v>
      </c>
      <c r="D119" s="130"/>
      <c r="E119" s="130" t="str">
        <f t="shared" si="4"/>
        <v>não</v>
      </c>
    </row>
    <row r="120" spans="2:5" x14ac:dyDescent="0.25">
      <c r="B120" s="128">
        <v>45348</v>
      </c>
      <c r="C120" s="129">
        <f t="shared" si="5"/>
        <v>2</v>
      </c>
      <c r="D120" s="130"/>
      <c r="E120" s="130" t="str">
        <f t="shared" si="4"/>
        <v>sim</v>
      </c>
    </row>
    <row r="121" spans="2:5" x14ac:dyDescent="0.25">
      <c r="B121" s="128">
        <v>45349</v>
      </c>
      <c r="C121" s="129">
        <f t="shared" si="5"/>
        <v>3</v>
      </c>
      <c r="D121" s="130"/>
      <c r="E121" s="130" t="str">
        <f t="shared" si="4"/>
        <v>sim</v>
      </c>
    </row>
    <row r="122" spans="2:5" x14ac:dyDescent="0.25">
      <c r="B122" s="128">
        <v>45350</v>
      </c>
      <c r="C122" s="129">
        <f t="shared" si="5"/>
        <v>4</v>
      </c>
      <c r="D122" s="130"/>
      <c r="E122" s="130" t="str">
        <f t="shared" si="4"/>
        <v>sim</v>
      </c>
    </row>
    <row r="123" spans="2:5" x14ac:dyDescent="0.25">
      <c r="B123" s="128">
        <v>45351</v>
      </c>
      <c r="C123" s="129">
        <f t="shared" si="5"/>
        <v>5</v>
      </c>
      <c r="D123" s="130"/>
      <c r="E123" s="130" t="str">
        <f t="shared" si="4"/>
        <v>sim</v>
      </c>
    </row>
    <row r="124" spans="2:5" x14ac:dyDescent="0.25">
      <c r="B124" s="128">
        <v>45352</v>
      </c>
      <c r="C124" s="129">
        <f t="shared" si="5"/>
        <v>6</v>
      </c>
      <c r="D124" s="130"/>
      <c r="E124" s="130" t="str">
        <f t="shared" si="4"/>
        <v>sim</v>
      </c>
    </row>
    <row r="125" spans="2:5" x14ac:dyDescent="0.25">
      <c r="B125" s="128">
        <v>45353</v>
      </c>
      <c r="C125" s="129">
        <f t="shared" si="5"/>
        <v>7</v>
      </c>
      <c r="D125" s="130"/>
      <c r="E125" s="130" t="str">
        <f t="shared" si="4"/>
        <v>sim</v>
      </c>
    </row>
    <row r="126" spans="2:5" x14ac:dyDescent="0.25">
      <c r="B126" s="128">
        <v>45354</v>
      </c>
      <c r="C126" s="129">
        <f t="shared" si="5"/>
        <v>1</v>
      </c>
      <c r="D126" s="130"/>
      <c r="E126" s="130" t="str">
        <f t="shared" si="4"/>
        <v>não</v>
      </c>
    </row>
    <row r="127" spans="2:5" x14ac:dyDescent="0.25">
      <c r="B127" s="128">
        <v>45355</v>
      </c>
      <c r="C127" s="129">
        <f t="shared" si="5"/>
        <v>2</v>
      </c>
      <c r="D127" s="130"/>
      <c r="E127" s="130" t="str">
        <f t="shared" si="4"/>
        <v>sim</v>
      </c>
    </row>
    <row r="128" spans="2:5" x14ac:dyDescent="0.25">
      <c r="B128" s="128">
        <v>45356</v>
      </c>
      <c r="C128" s="129">
        <f t="shared" si="5"/>
        <v>3</v>
      </c>
      <c r="D128" s="130"/>
      <c r="E128" s="130" t="str">
        <f t="shared" si="4"/>
        <v>sim</v>
      </c>
    </row>
    <row r="129" spans="2:5" x14ac:dyDescent="0.25">
      <c r="B129" s="128">
        <v>45357</v>
      </c>
      <c r="C129" s="129">
        <f t="shared" si="5"/>
        <v>4</v>
      </c>
      <c r="D129" s="130"/>
      <c r="E129" s="130" t="str">
        <f t="shared" si="4"/>
        <v>sim</v>
      </c>
    </row>
    <row r="130" spans="2:5" x14ac:dyDescent="0.25">
      <c r="B130" s="128">
        <v>45358</v>
      </c>
      <c r="C130" s="129">
        <f t="shared" si="5"/>
        <v>5</v>
      </c>
      <c r="D130" s="130"/>
      <c r="E130" s="130" t="str">
        <f t="shared" si="4"/>
        <v>sim</v>
      </c>
    </row>
    <row r="131" spans="2:5" x14ac:dyDescent="0.25">
      <c r="B131" s="128">
        <v>45359</v>
      </c>
      <c r="C131" s="129">
        <f t="shared" si="5"/>
        <v>6</v>
      </c>
      <c r="D131" s="130"/>
      <c r="E131" s="130" t="str">
        <f t="shared" si="4"/>
        <v>sim</v>
      </c>
    </row>
    <row r="132" spans="2:5" x14ac:dyDescent="0.25">
      <c r="B132" s="128">
        <v>45360</v>
      </c>
      <c r="C132" s="129">
        <f t="shared" si="5"/>
        <v>7</v>
      </c>
      <c r="D132" s="130"/>
      <c r="E132" s="130" t="str">
        <f t="shared" si="4"/>
        <v>sim</v>
      </c>
    </row>
    <row r="133" spans="2:5" x14ac:dyDescent="0.25">
      <c r="B133" s="128">
        <v>45361</v>
      </c>
      <c r="C133" s="129">
        <f t="shared" si="5"/>
        <v>1</v>
      </c>
      <c r="D133" s="130"/>
      <c r="E133" s="130" t="str">
        <f t="shared" si="4"/>
        <v>não</v>
      </c>
    </row>
    <row r="134" spans="2:5" x14ac:dyDescent="0.25">
      <c r="B134" s="128">
        <v>45362</v>
      </c>
      <c r="C134" s="129">
        <f t="shared" si="5"/>
        <v>2</v>
      </c>
      <c r="D134" s="130"/>
      <c r="E134" s="130" t="str">
        <f t="shared" si="4"/>
        <v>sim</v>
      </c>
    </row>
    <row r="135" spans="2:5" x14ac:dyDescent="0.25">
      <c r="B135" s="128">
        <v>45363</v>
      </c>
      <c r="C135" s="129">
        <f t="shared" si="5"/>
        <v>3</v>
      </c>
      <c r="D135" s="130"/>
      <c r="E135" s="130" t="str">
        <f t="shared" si="4"/>
        <v>sim</v>
      </c>
    </row>
    <row r="136" spans="2:5" x14ac:dyDescent="0.25">
      <c r="B136" s="128">
        <v>45364</v>
      </c>
      <c r="C136" s="129">
        <f t="shared" si="5"/>
        <v>4</v>
      </c>
      <c r="D136" s="130"/>
      <c r="E136" s="130" t="str">
        <f t="shared" ref="E136:E199" si="6">IF(D136&lt;&gt;"","não",IF(OR(C136=1),"não","sim"))</f>
        <v>sim</v>
      </c>
    </row>
    <row r="137" spans="2:5" x14ac:dyDescent="0.25">
      <c r="B137" s="128">
        <v>45365</v>
      </c>
      <c r="C137" s="129">
        <f t="shared" si="5"/>
        <v>5</v>
      </c>
      <c r="D137" s="130"/>
      <c r="E137" s="130" t="str">
        <f t="shared" si="6"/>
        <v>sim</v>
      </c>
    </row>
    <row r="138" spans="2:5" x14ac:dyDescent="0.25">
      <c r="B138" s="128">
        <v>45366</v>
      </c>
      <c r="C138" s="129">
        <f t="shared" si="5"/>
        <v>6</v>
      </c>
      <c r="D138" s="130"/>
      <c r="E138" s="130" t="str">
        <f t="shared" si="6"/>
        <v>sim</v>
      </c>
    </row>
    <row r="139" spans="2:5" x14ac:dyDescent="0.25">
      <c r="B139" s="128">
        <v>45367</v>
      </c>
      <c r="C139" s="129">
        <f t="shared" si="5"/>
        <v>7</v>
      </c>
      <c r="D139" s="130"/>
      <c r="E139" s="130" t="str">
        <f t="shared" si="6"/>
        <v>sim</v>
      </c>
    </row>
    <row r="140" spans="2:5" x14ac:dyDescent="0.25">
      <c r="B140" s="128">
        <v>45368</v>
      </c>
      <c r="C140" s="129">
        <f t="shared" si="5"/>
        <v>1</v>
      </c>
      <c r="D140" s="130"/>
      <c r="E140" s="130" t="str">
        <f t="shared" si="6"/>
        <v>não</v>
      </c>
    </row>
    <row r="141" spans="2:5" x14ac:dyDescent="0.25">
      <c r="B141" s="128">
        <v>45369</v>
      </c>
      <c r="C141" s="129">
        <f t="shared" si="5"/>
        <v>2</v>
      </c>
      <c r="D141" s="130"/>
      <c r="E141" s="130" t="str">
        <f t="shared" si="6"/>
        <v>sim</v>
      </c>
    </row>
    <row r="142" spans="2:5" x14ac:dyDescent="0.25">
      <c r="B142" s="128">
        <v>45370</v>
      </c>
      <c r="C142" s="129">
        <f t="shared" si="5"/>
        <v>3</v>
      </c>
      <c r="D142" s="130"/>
      <c r="E142" s="130" t="str">
        <f t="shared" si="6"/>
        <v>sim</v>
      </c>
    </row>
    <row r="143" spans="2:5" x14ac:dyDescent="0.25">
      <c r="B143" s="128">
        <v>45371</v>
      </c>
      <c r="C143" s="129">
        <f t="shared" si="5"/>
        <v>4</v>
      </c>
      <c r="D143" s="130"/>
      <c r="E143" s="130" t="str">
        <f t="shared" si="6"/>
        <v>sim</v>
      </c>
    </row>
    <row r="144" spans="2:5" x14ac:dyDescent="0.25">
      <c r="B144" s="128">
        <v>45372</v>
      </c>
      <c r="C144" s="129">
        <f t="shared" si="5"/>
        <v>5</v>
      </c>
      <c r="D144" s="130"/>
      <c r="E144" s="130" t="str">
        <f t="shared" si="6"/>
        <v>sim</v>
      </c>
    </row>
    <row r="145" spans="2:5" x14ac:dyDescent="0.25">
      <c r="B145" s="128">
        <v>45373</v>
      </c>
      <c r="C145" s="129">
        <f t="shared" si="5"/>
        <v>6</v>
      </c>
      <c r="D145" s="130"/>
      <c r="E145" s="130" t="str">
        <f t="shared" si="6"/>
        <v>sim</v>
      </c>
    </row>
    <row r="146" spans="2:5" x14ac:dyDescent="0.25">
      <c r="B146" s="128">
        <v>45374</v>
      </c>
      <c r="C146" s="129">
        <f t="shared" si="5"/>
        <v>7</v>
      </c>
      <c r="D146" s="130"/>
      <c r="E146" s="130" t="str">
        <f t="shared" si="6"/>
        <v>sim</v>
      </c>
    </row>
    <row r="147" spans="2:5" x14ac:dyDescent="0.25">
      <c r="B147" s="128">
        <v>45375</v>
      </c>
      <c r="C147" s="129">
        <f t="shared" si="5"/>
        <v>1</v>
      </c>
      <c r="D147" s="130"/>
      <c r="E147" s="130" t="str">
        <f t="shared" si="6"/>
        <v>não</v>
      </c>
    </row>
    <row r="148" spans="2:5" x14ac:dyDescent="0.25">
      <c r="B148" s="128">
        <v>45376</v>
      </c>
      <c r="C148" s="129">
        <f t="shared" si="5"/>
        <v>2</v>
      </c>
      <c r="D148" s="130"/>
      <c r="E148" s="130" t="str">
        <f t="shared" si="6"/>
        <v>sim</v>
      </c>
    </row>
    <row r="149" spans="2:5" x14ac:dyDescent="0.25">
      <c r="B149" s="128">
        <v>45377</v>
      </c>
      <c r="C149" s="129">
        <f t="shared" si="5"/>
        <v>3</v>
      </c>
      <c r="D149" s="130"/>
      <c r="E149" s="130" t="str">
        <f t="shared" si="6"/>
        <v>sim</v>
      </c>
    </row>
    <row r="150" spans="2:5" x14ac:dyDescent="0.25">
      <c r="B150" s="128">
        <v>45378</v>
      </c>
      <c r="C150" s="129">
        <f t="shared" si="5"/>
        <v>4</v>
      </c>
      <c r="D150" s="130"/>
      <c r="E150" s="130" t="str">
        <f t="shared" si="6"/>
        <v>sim</v>
      </c>
    </row>
    <row r="151" spans="2:5" x14ac:dyDescent="0.25">
      <c r="B151" s="128">
        <v>45379</v>
      </c>
      <c r="C151" s="129">
        <f t="shared" si="5"/>
        <v>5</v>
      </c>
      <c r="D151" s="130"/>
      <c r="E151" s="130" t="str">
        <f t="shared" si="6"/>
        <v>sim</v>
      </c>
    </row>
    <row r="152" spans="2:5" x14ac:dyDescent="0.25">
      <c r="B152" s="128">
        <v>45380</v>
      </c>
      <c r="C152" s="129">
        <f t="shared" si="5"/>
        <v>6</v>
      </c>
      <c r="D152" s="130" t="s">
        <v>222</v>
      </c>
      <c r="E152" s="130" t="str">
        <f t="shared" si="6"/>
        <v>não</v>
      </c>
    </row>
    <row r="153" spans="2:5" x14ac:dyDescent="0.25">
      <c r="B153" s="128">
        <v>45381</v>
      </c>
      <c r="C153" s="129">
        <f t="shared" si="5"/>
        <v>7</v>
      </c>
      <c r="D153" s="130"/>
      <c r="E153" s="130" t="str">
        <f t="shared" si="6"/>
        <v>sim</v>
      </c>
    </row>
    <row r="154" spans="2:5" x14ac:dyDescent="0.25">
      <c r="B154" s="128">
        <v>45382</v>
      </c>
      <c r="C154" s="129">
        <f t="shared" si="5"/>
        <v>1</v>
      </c>
      <c r="D154" s="130"/>
      <c r="E154" s="130" t="str">
        <f t="shared" si="6"/>
        <v>não</v>
      </c>
    </row>
    <row r="155" spans="2:5" x14ac:dyDescent="0.25">
      <c r="B155" s="128">
        <v>45383</v>
      </c>
      <c r="C155" s="129">
        <f t="shared" si="5"/>
        <v>2</v>
      </c>
      <c r="D155" s="130"/>
      <c r="E155" s="130" t="str">
        <f t="shared" si="6"/>
        <v>sim</v>
      </c>
    </row>
    <row r="156" spans="2:5" x14ac:dyDescent="0.25">
      <c r="B156" s="128">
        <v>45384</v>
      </c>
      <c r="C156" s="129">
        <f t="shared" si="5"/>
        <v>3</v>
      </c>
      <c r="D156" s="130"/>
      <c r="E156" s="130" t="str">
        <f t="shared" si="6"/>
        <v>sim</v>
      </c>
    </row>
    <row r="157" spans="2:5" x14ac:dyDescent="0.25">
      <c r="B157" s="128">
        <v>45385</v>
      </c>
      <c r="C157" s="129">
        <f t="shared" si="5"/>
        <v>4</v>
      </c>
      <c r="D157" s="130"/>
      <c r="E157" s="130" t="str">
        <f t="shared" si="6"/>
        <v>sim</v>
      </c>
    </row>
    <row r="158" spans="2:5" x14ac:dyDescent="0.25">
      <c r="B158" s="128">
        <v>45386</v>
      </c>
      <c r="C158" s="129">
        <f t="shared" si="5"/>
        <v>5</v>
      </c>
      <c r="D158" s="130"/>
      <c r="E158" s="130" t="str">
        <f t="shared" si="6"/>
        <v>sim</v>
      </c>
    </row>
    <row r="159" spans="2:5" x14ac:dyDescent="0.25">
      <c r="B159" s="128">
        <v>45387</v>
      </c>
      <c r="C159" s="129">
        <f t="shared" si="5"/>
        <v>6</v>
      </c>
      <c r="D159" s="130"/>
      <c r="E159" s="130" t="str">
        <f t="shared" si="6"/>
        <v>sim</v>
      </c>
    </row>
    <row r="160" spans="2:5" x14ac:dyDescent="0.25">
      <c r="B160" s="128">
        <v>45388</v>
      </c>
      <c r="C160" s="129">
        <f t="shared" si="5"/>
        <v>7</v>
      </c>
      <c r="D160" s="130"/>
      <c r="E160" s="130" t="str">
        <f t="shared" si="6"/>
        <v>sim</v>
      </c>
    </row>
    <row r="161" spans="2:5" x14ac:dyDescent="0.25">
      <c r="B161" s="128">
        <v>45389</v>
      </c>
      <c r="C161" s="129">
        <f t="shared" si="5"/>
        <v>1</v>
      </c>
      <c r="D161" s="130"/>
      <c r="E161" s="130" t="str">
        <f t="shared" si="6"/>
        <v>não</v>
      </c>
    </row>
    <row r="162" spans="2:5" x14ac:dyDescent="0.25">
      <c r="B162" s="128">
        <v>45390</v>
      </c>
      <c r="C162" s="129">
        <f t="shared" si="5"/>
        <v>2</v>
      </c>
      <c r="D162" s="130"/>
      <c r="E162" s="130" t="str">
        <f t="shared" si="6"/>
        <v>sim</v>
      </c>
    </row>
    <row r="163" spans="2:5" x14ac:dyDescent="0.25">
      <c r="B163" s="128">
        <v>45391</v>
      </c>
      <c r="C163" s="129">
        <f t="shared" si="5"/>
        <v>3</v>
      </c>
      <c r="D163" s="130"/>
      <c r="E163" s="130" t="str">
        <f t="shared" si="6"/>
        <v>sim</v>
      </c>
    </row>
    <row r="164" spans="2:5" x14ac:dyDescent="0.25">
      <c r="B164" s="128">
        <v>45392</v>
      </c>
      <c r="C164" s="129">
        <f t="shared" si="5"/>
        <v>4</v>
      </c>
      <c r="D164" s="130"/>
      <c r="E164" s="130" t="str">
        <f t="shared" si="6"/>
        <v>sim</v>
      </c>
    </row>
    <row r="165" spans="2:5" x14ac:dyDescent="0.25">
      <c r="B165" s="128">
        <v>45393</v>
      </c>
      <c r="C165" s="129">
        <f t="shared" ref="C165:C228" si="7">WEEKDAY(B165)</f>
        <v>5</v>
      </c>
      <c r="D165" s="130"/>
      <c r="E165" s="130" t="str">
        <f t="shared" si="6"/>
        <v>sim</v>
      </c>
    </row>
    <row r="166" spans="2:5" x14ac:dyDescent="0.25">
      <c r="B166" s="128">
        <v>45394</v>
      </c>
      <c r="C166" s="129">
        <f t="shared" si="7"/>
        <v>6</v>
      </c>
      <c r="D166" s="130"/>
      <c r="E166" s="130" t="str">
        <f t="shared" si="6"/>
        <v>sim</v>
      </c>
    </row>
    <row r="167" spans="2:5" x14ac:dyDescent="0.25">
      <c r="B167" s="128">
        <v>45395</v>
      </c>
      <c r="C167" s="129">
        <f t="shared" si="7"/>
        <v>7</v>
      </c>
      <c r="D167" s="130"/>
      <c r="E167" s="130" t="str">
        <f t="shared" si="6"/>
        <v>sim</v>
      </c>
    </row>
    <row r="168" spans="2:5" x14ac:dyDescent="0.25">
      <c r="B168" s="128">
        <v>45396</v>
      </c>
      <c r="C168" s="129">
        <f t="shared" si="7"/>
        <v>1</v>
      </c>
      <c r="D168" s="130"/>
      <c r="E168" s="130" t="str">
        <f t="shared" si="6"/>
        <v>não</v>
      </c>
    </row>
    <row r="169" spans="2:5" x14ac:dyDescent="0.25">
      <c r="B169" s="128">
        <v>45397</v>
      </c>
      <c r="C169" s="129">
        <f t="shared" si="7"/>
        <v>2</v>
      </c>
      <c r="D169" s="130"/>
      <c r="E169" s="130" t="str">
        <f t="shared" si="6"/>
        <v>sim</v>
      </c>
    </row>
    <row r="170" spans="2:5" x14ac:dyDescent="0.25">
      <c r="B170" s="128">
        <v>45398</v>
      </c>
      <c r="C170" s="129">
        <f t="shared" si="7"/>
        <v>3</v>
      </c>
      <c r="D170" s="130"/>
      <c r="E170" s="130" t="str">
        <f t="shared" si="6"/>
        <v>sim</v>
      </c>
    </row>
    <row r="171" spans="2:5" x14ac:dyDescent="0.25">
      <c r="B171" s="128">
        <v>45399</v>
      </c>
      <c r="C171" s="129">
        <f t="shared" si="7"/>
        <v>4</v>
      </c>
      <c r="D171" s="130"/>
      <c r="E171" s="130" t="str">
        <f t="shared" si="6"/>
        <v>sim</v>
      </c>
    </row>
    <row r="172" spans="2:5" x14ac:dyDescent="0.25">
      <c r="B172" s="128">
        <v>45400</v>
      </c>
      <c r="C172" s="129">
        <f t="shared" si="7"/>
        <v>5</v>
      </c>
      <c r="D172" s="130"/>
      <c r="E172" s="130" t="str">
        <f t="shared" si="6"/>
        <v>sim</v>
      </c>
    </row>
    <row r="173" spans="2:5" x14ac:dyDescent="0.25">
      <c r="B173" s="128">
        <v>45401</v>
      </c>
      <c r="C173" s="129">
        <f t="shared" si="7"/>
        <v>6</v>
      </c>
      <c r="D173" s="130"/>
      <c r="E173" s="130" t="str">
        <f t="shared" si="6"/>
        <v>sim</v>
      </c>
    </row>
    <row r="174" spans="2:5" x14ac:dyDescent="0.25">
      <c r="B174" s="128">
        <v>45402</v>
      </c>
      <c r="C174" s="129">
        <f t="shared" si="7"/>
        <v>7</v>
      </c>
      <c r="D174" s="130"/>
      <c r="E174" s="130" t="str">
        <f t="shared" si="6"/>
        <v>sim</v>
      </c>
    </row>
    <row r="175" spans="2:5" x14ac:dyDescent="0.25">
      <c r="B175" s="128">
        <v>45403</v>
      </c>
      <c r="C175" s="129">
        <f t="shared" si="7"/>
        <v>1</v>
      </c>
      <c r="D175" s="130" t="s">
        <v>163</v>
      </c>
      <c r="E175" s="130" t="str">
        <f t="shared" si="6"/>
        <v>não</v>
      </c>
    </row>
    <row r="176" spans="2:5" x14ac:dyDescent="0.25">
      <c r="B176" s="128">
        <v>45404</v>
      </c>
      <c r="C176" s="129">
        <f t="shared" si="7"/>
        <v>2</v>
      </c>
      <c r="D176" s="130"/>
      <c r="E176" s="130" t="str">
        <f t="shared" si="6"/>
        <v>sim</v>
      </c>
    </row>
    <row r="177" spans="2:5" x14ac:dyDescent="0.25">
      <c r="B177" s="128">
        <v>45405</v>
      </c>
      <c r="C177" s="129">
        <f t="shared" si="7"/>
        <v>3</v>
      </c>
      <c r="D177" s="130"/>
      <c r="E177" s="130" t="str">
        <f t="shared" si="6"/>
        <v>sim</v>
      </c>
    </row>
    <row r="178" spans="2:5" x14ac:dyDescent="0.25">
      <c r="B178" s="128">
        <v>45406</v>
      </c>
      <c r="C178" s="129">
        <f t="shared" si="7"/>
        <v>4</v>
      </c>
      <c r="D178" s="130"/>
      <c r="E178" s="130" t="str">
        <f t="shared" si="6"/>
        <v>sim</v>
      </c>
    </row>
    <row r="179" spans="2:5" x14ac:dyDescent="0.25">
      <c r="B179" s="128">
        <v>45407</v>
      </c>
      <c r="C179" s="129">
        <f t="shared" si="7"/>
        <v>5</v>
      </c>
      <c r="D179" s="130"/>
      <c r="E179" s="130" t="str">
        <f t="shared" si="6"/>
        <v>sim</v>
      </c>
    </row>
    <row r="180" spans="2:5" x14ac:dyDescent="0.25">
      <c r="B180" s="128">
        <v>45408</v>
      </c>
      <c r="C180" s="129">
        <f t="shared" si="7"/>
        <v>6</v>
      </c>
      <c r="D180" s="130"/>
      <c r="E180" s="130" t="str">
        <f t="shared" si="6"/>
        <v>sim</v>
      </c>
    </row>
    <row r="181" spans="2:5" x14ac:dyDescent="0.25">
      <c r="B181" s="128">
        <v>45409</v>
      </c>
      <c r="C181" s="129">
        <f t="shared" si="7"/>
        <v>7</v>
      </c>
      <c r="D181" s="130"/>
      <c r="E181" s="130" t="str">
        <f t="shared" si="6"/>
        <v>sim</v>
      </c>
    </row>
    <row r="182" spans="2:5" x14ac:dyDescent="0.25">
      <c r="B182" s="128">
        <v>45410</v>
      </c>
      <c r="C182" s="129">
        <f t="shared" si="7"/>
        <v>1</v>
      </c>
      <c r="D182" s="130"/>
      <c r="E182" s="130" t="str">
        <f t="shared" si="6"/>
        <v>não</v>
      </c>
    </row>
    <row r="183" spans="2:5" x14ac:dyDescent="0.25">
      <c r="B183" s="128">
        <v>45411</v>
      </c>
      <c r="C183" s="129">
        <f t="shared" si="7"/>
        <v>2</v>
      </c>
      <c r="D183" s="130"/>
      <c r="E183" s="130" t="str">
        <f t="shared" si="6"/>
        <v>sim</v>
      </c>
    </row>
    <row r="184" spans="2:5" x14ac:dyDescent="0.25">
      <c r="B184" s="128">
        <v>45412</v>
      </c>
      <c r="C184" s="129">
        <f t="shared" si="7"/>
        <v>3</v>
      </c>
      <c r="D184" s="130"/>
      <c r="E184" s="130" t="str">
        <f t="shared" si="6"/>
        <v>sim</v>
      </c>
    </row>
    <row r="185" spans="2:5" x14ac:dyDescent="0.25">
      <c r="B185" s="128">
        <v>45413</v>
      </c>
      <c r="C185" s="129">
        <f t="shared" si="7"/>
        <v>4</v>
      </c>
      <c r="D185" s="130" t="s">
        <v>223</v>
      </c>
      <c r="E185" s="130" t="str">
        <f t="shared" si="6"/>
        <v>não</v>
      </c>
    </row>
    <row r="186" spans="2:5" x14ac:dyDescent="0.25">
      <c r="B186" s="128">
        <v>45414</v>
      </c>
      <c r="C186" s="129">
        <f t="shared" si="7"/>
        <v>5</v>
      </c>
      <c r="D186" s="130"/>
      <c r="E186" s="130" t="str">
        <f t="shared" si="6"/>
        <v>sim</v>
      </c>
    </row>
    <row r="187" spans="2:5" x14ac:dyDescent="0.25">
      <c r="B187" s="128">
        <v>45415</v>
      </c>
      <c r="C187" s="129">
        <f t="shared" si="7"/>
        <v>6</v>
      </c>
      <c r="D187" s="130"/>
      <c r="E187" s="130" t="str">
        <f t="shared" si="6"/>
        <v>sim</v>
      </c>
    </row>
    <row r="188" spans="2:5" x14ac:dyDescent="0.25">
      <c r="B188" s="128">
        <v>45416</v>
      </c>
      <c r="C188" s="129">
        <f t="shared" si="7"/>
        <v>7</v>
      </c>
      <c r="D188" s="130"/>
      <c r="E188" s="130" t="str">
        <f t="shared" si="6"/>
        <v>sim</v>
      </c>
    </row>
    <row r="189" spans="2:5" x14ac:dyDescent="0.25">
      <c r="B189" s="128">
        <v>45417</v>
      </c>
      <c r="C189" s="129">
        <f t="shared" si="7"/>
        <v>1</v>
      </c>
      <c r="D189" s="130"/>
      <c r="E189" s="130" t="str">
        <f t="shared" si="6"/>
        <v>não</v>
      </c>
    </row>
    <row r="190" spans="2:5" x14ac:dyDescent="0.25">
      <c r="B190" s="128">
        <v>45418</v>
      </c>
      <c r="C190" s="129">
        <f t="shared" si="7"/>
        <v>2</v>
      </c>
      <c r="D190" s="130"/>
      <c r="E190" s="130" t="str">
        <f t="shared" si="6"/>
        <v>sim</v>
      </c>
    </row>
    <row r="191" spans="2:5" x14ac:dyDescent="0.25">
      <c r="B191" s="128">
        <v>45419</v>
      </c>
      <c r="C191" s="129">
        <f t="shared" si="7"/>
        <v>3</v>
      </c>
      <c r="D191" s="130"/>
      <c r="E191" s="130" t="str">
        <f t="shared" si="6"/>
        <v>sim</v>
      </c>
    </row>
    <row r="192" spans="2:5" x14ac:dyDescent="0.25">
      <c r="B192" s="128">
        <v>45420</v>
      </c>
      <c r="C192" s="129">
        <f t="shared" si="7"/>
        <v>4</v>
      </c>
      <c r="D192" s="130"/>
      <c r="E192" s="130" t="str">
        <f t="shared" si="6"/>
        <v>sim</v>
      </c>
    </row>
    <row r="193" spans="2:5" x14ac:dyDescent="0.25">
      <c r="B193" s="128">
        <v>45421</v>
      </c>
      <c r="C193" s="129">
        <f t="shared" si="7"/>
        <v>5</v>
      </c>
      <c r="D193" s="130"/>
      <c r="E193" s="130" t="str">
        <f t="shared" si="6"/>
        <v>sim</v>
      </c>
    </row>
    <row r="194" spans="2:5" x14ac:dyDescent="0.25">
      <c r="B194" s="128">
        <v>45422</v>
      </c>
      <c r="C194" s="129">
        <f t="shared" si="7"/>
        <v>6</v>
      </c>
      <c r="D194" s="130"/>
      <c r="E194" s="130" t="str">
        <f t="shared" si="6"/>
        <v>sim</v>
      </c>
    </row>
    <row r="195" spans="2:5" x14ac:dyDescent="0.25">
      <c r="B195" s="128">
        <v>45423</v>
      </c>
      <c r="C195" s="129">
        <f t="shared" si="7"/>
        <v>7</v>
      </c>
      <c r="D195" s="130"/>
      <c r="E195" s="130" t="str">
        <f t="shared" si="6"/>
        <v>sim</v>
      </c>
    </row>
    <row r="196" spans="2:5" x14ac:dyDescent="0.25">
      <c r="B196" s="128">
        <v>45424</v>
      </c>
      <c r="C196" s="129">
        <f t="shared" si="7"/>
        <v>1</v>
      </c>
      <c r="D196" s="130"/>
      <c r="E196" s="130" t="str">
        <f t="shared" si="6"/>
        <v>não</v>
      </c>
    </row>
    <row r="197" spans="2:5" x14ac:dyDescent="0.25">
      <c r="B197" s="128">
        <v>45425</v>
      </c>
      <c r="C197" s="129">
        <f t="shared" si="7"/>
        <v>2</v>
      </c>
      <c r="D197" s="130"/>
      <c r="E197" s="130" t="str">
        <f t="shared" si="6"/>
        <v>sim</v>
      </c>
    </row>
    <row r="198" spans="2:5" x14ac:dyDescent="0.25">
      <c r="B198" s="128">
        <v>45426</v>
      </c>
      <c r="C198" s="129">
        <f t="shared" si="7"/>
        <v>3</v>
      </c>
      <c r="D198" s="130"/>
      <c r="E198" s="130" t="str">
        <f t="shared" si="6"/>
        <v>sim</v>
      </c>
    </row>
    <row r="199" spans="2:5" x14ac:dyDescent="0.25">
      <c r="B199" s="128">
        <v>45427</v>
      </c>
      <c r="C199" s="129">
        <f t="shared" si="7"/>
        <v>4</v>
      </c>
      <c r="D199" s="130"/>
      <c r="E199" s="130" t="str">
        <f t="shared" si="6"/>
        <v>sim</v>
      </c>
    </row>
    <row r="200" spans="2:5" x14ac:dyDescent="0.25">
      <c r="B200" s="128">
        <v>45428</v>
      </c>
      <c r="C200" s="129">
        <f t="shared" si="7"/>
        <v>5</v>
      </c>
      <c r="D200" s="130"/>
      <c r="E200" s="130" t="str">
        <f t="shared" ref="E200:E263" si="8">IF(D200&lt;&gt;"","não",IF(OR(C200=1),"não","sim"))</f>
        <v>sim</v>
      </c>
    </row>
    <row r="201" spans="2:5" x14ac:dyDescent="0.25">
      <c r="B201" s="128">
        <v>45429</v>
      </c>
      <c r="C201" s="129">
        <f t="shared" si="7"/>
        <v>6</v>
      </c>
      <c r="D201" s="130"/>
      <c r="E201" s="130" t="str">
        <f t="shared" si="8"/>
        <v>sim</v>
      </c>
    </row>
    <row r="202" spans="2:5" x14ac:dyDescent="0.25">
      <c r="B202" s="128">
        <v>45430</v>
      </c>
      <c r="C202" s="129">
        <f t="shared" si="7"/>
        <v>7</v>
      </c>
      <c r="D202" s="130"/>
      <c r="E202" s="130" t="str">
        <f t="shared" si="8"/>
        <v>sim</v>
      </c>
    </row>
    <row r="203" spans="2:5" x14ac:dyDescent="0.25">
      <c r="B203" s="128">
        <v>45431</v>
      </c>
      <c r="C203" s="129">
        <f t="shared" si="7"/>
        <v>1</v>
      </c>
      <c r="D203" s="130"/>
      <c r="E203" s="130" t="str">
        <f t="shared" si="8"/>
        <v>não</v>
      </c>
    </row>
    <row r="204" spans="2:5" x14ac:dyDescent="0.25">
      <c r="B204" s="128">
        <v>45432</v>
      </c>
      <c r="C204" s="129">
        <f t="shared" si="7"/>
        <v>2</v>
      </c>
      <c r="D204" s="130"/>
      <c r="E204" s="130" t="str">
        <f t="shared" si="8"/>
        <v>sim</v>
      </c>
    </row>
    <row r="205" spans="2:5" x14ac:dyDescent="0.25">
      <c r="B205" s="128">
        <v>45433</v>
      </c>
      <c r="C205" s="129">
        <f t="shared" si="7"/>
        <v>3</v>
      </c>
      <c r="D205" s="130"/>
      <c r="E205" s="130" t="str">
        <f t="shared" si="8"/>
        <v>sim</v>
      </c>
    </row>
    <row r="206" spans="2:5" x14ac:dyDescent="0.25">
      <c r="B206" s="128">
        <v>45434</v>
      </c>
      <c r="C206" s="129">
        <f t="shared" si="7"/>
        <v>4</v>
      </c>
      <c r="D206" s="130"/>
      <c r="E206" s="130" t="str">
        <f t="shared" si="8"/>
        <v>sim</v>
      </c>
    </row>
    <row r="207" spans="2:5" x14ac:dyDescent="0.25">
      <c r="B207" s="128">
        <v>45435</v>
      </c>
      <c r="C207" s="129">
        <f t="shared" si="7"/>
        <v>5</v>
      </c>
      <c r="D207" s="130"/>
      <c r="E207" s="130" t="str">
        <f t="shared" si="8"/>
        <v>sim</v>
      </c>
    </row>
    <row r="208" spans="2:5" x14ac:dyDescent="0.25">
      <c r="B208" s="128">
        <v>45436</v>
      </c>
      <c r="C208" s="129">
        <f t="shared" si="7"/>
        <v>6</v>
      </c>
      <c r="D208" s="130"/>
      <c r="E208" s="130" t="str">
        <f t="shared" si="8"/>
        <v>sim</v>
      </c>
    </row>
    <row r="209" spans="2:5" x14ac:dyDescent="0.25">
      <c r="B209" s="128">
        <v>45437</v>
      </c>
      <c r="C209" s="129">
        <f t="shared" si="7"/>
        <v>7</v>
      </c>
      <c r="D209" s="130"/>
      <c r="E209" s="130" t="str">
        <f t="shared" si="8"/>
        <v>sim</v>
      </c>
    </row>
    <row r="210" spans="2:5" x14ac:dyDescent="0.25">
      <c r="B210" s="128">
        <v>45438</v>
      </c>
      <c r="C210" s="129">
        <f t="shared" si="7"/>
        <v>1</v>
      </c>
      <c r="D210" s="130"/>
      <c r="E210" s="130" t="str">
        <f t="shared" si="8"/>
        <v>não</v>
      </c>
    </row>
    <row r="211" spans="2:5" x14ac:dyDescent="0.25">
      <c r="B211" s="128">
        <v>45439</v>
      </c>
      <c r="C211" s="129">
        <f t="shared" si="7"/>
        <v>2</v>
      </c>
      <c r="D211" s="130"/>
      <c r="E211" s="130" t="str">
        <f t="shared" si="8"/>
        <v>sim</v>
      </c>
    </row>
    <row r="212" spans="2:5" x14ac:dyDescent="0.25">
      <c r="B212" s="128">
        <v>45440</v>
      </c>
      <c r="C212" s="129">
        <f t="shared" si="7"/>
        <v>3</v>
      </c>
      <c r="D212" s="130"/>
      <c r="E212" s="130" t="str">
        <f t="shared" si="8"/>
        <v>sim</v>
      </c>
    </row>
    <row r="213" spans="2:5" x14ac:dyDescent="0.25">
      <c r="B213" s="128">
        <v>45441</v>
      </c>
      <c r="C213" s="129">
        <f t="shared" si="7"/>
        <v>4</v>
      </c>
      <c r="D213" s="130"/>
      <c r="E213" s="130" t="str">
        <f t="shared" si="8"/>
        <v>sim</v>
      </c>
    </row>
    <row r="214" spans="2:5" x14ac:dyDescent="0.25">
      <c r="B214" s="128">
        <v>45442</v>
      </c>
      <c r="C214" s="129">
        <f t="shared" si="7"/>
        <v>5</v>
      </c>
      <c r="D214" s="130" t="s">
        <v>164</v>
      </c>
      <c r="E214" s="130" t="str">
        <f t="shared" si="8"/>
        <v>não</v>
      </c>
    </row>
    <row r="215" spans="2:5" x14ac:dyDescent="0.25">
      <c r="B215" s="128">
        <v>45443</v>
      </c>
      <c r="C215" s="129">
        <f t="shared" si="7"/>
        <v>6</v>
      </c>
      <c r="D215" s="130"/>
      <c r="E215" s="130" t="str">
        <f t="shared" si="8"/>
        <v>sim</v>
      </c>
    </row>
    <row r="216" spans="2:5" x14ac:dyDescent="0.25">
      <c r="B216" s="128">
        <v>45444</v>
      </c>
      <c r="C216" s="129">
        <f t="shared" si="7"/>
        <v>7</v>
      </c>
      <c r="D216" s="130"/>
      <c r="E216" s="130" t="str">
        <f t="shared" si="8"/>
        <v>sim</v>
      </c>
    </row>
    <row r="217" spans="2:5" x14ac:dyDescent="0.25">
      <c r="B217" s="128">
        <v>45445</v>
      </c>
      <c r="C217" s="129">
        <f t="shared" si="7"/>
        <v>1</v>
      </c>
      <c r="D217" s="130"/>
      <c r="E217" s="130" t="str">
        <f t="shared" si="8"/>
        <v>não</v>
      </c>
    </row>
    <row r="218" spans="2:5" x14ac:dyDescent="0.25">
      <c r="B218" s="128">
        <v>45446</v>
      </c>
      <c r="C218" s="129">
        <f t="shared" si="7"/>
        <v>2</v>
      </c>
      <c r="D218" s="130"/>
      <c r="E218" s="130" t="str">
        <f t="shared" si="8"/>
        <v>sim</v>
      </c>
    </row>
    <row r="219" spans="2:5" x14ac:dyDescent="0.25">
      <c r="B219" s="128">
        <v>45447</v>
      </c>
      <c r="C219" s="129">
        <f t="shared" si="7"/>
        <v>3</v>
      </c>
      <c r="D219" s="130"/>
      <c r="E219" s="130" t="str">
        <f t="shared" si="8"/>
        <v>sim</v>
      </c>
    </row>
    <row r="220" spans="2:5" x14ac:dyDescent="0.25">
      <c r="B220" s="128">
        <v>45448</v>
      </c>
      <c r="C220" s="129">
        <f t="shared" si="7"/>
        <v>4</v>
      </c>
      <c r="D220" s="130"/>
      <c r="E220" s="130" t="str">
        <f t="shared" si="8"/>
        <v>sim</v>
      </c>
    </row>
    <row r="221" spans="2:5" x14ac:dyDescent="0.25">
      <c r="B221" s="128">
        <v>45449</v>
      </c>
      <c r="C221" s="129">
        <f t="shared" si="7"/>
        <v>5</v>
      </c>
      <c r="D221" s="130"/>
      <c r="E221" s="130" t="str">
        <f t="shared" si="8"/>
        <v>sim</v>
      </c>
    </row>
    <row r="222" spans="2:5" x14ac:dyDescent="0.25">
      <c r="B222" s="128">
        <v>45450</v>
      </c>
      <c r="C222" s="129">
        <f t="shared" si="7"/>
        <v>6</v>
      </c>
      <c r="D222" s="130"/>
      <c r="E222" s="130" t="str">
        <f t="shared" si="8"/>
        <v>sim</v>
      </c>
    </row>
    <row r="223" spans="2:5" x14ac:dyDescent="0.25">
      <c r="B223" s="128">
        <v>45451</v>
      </c>
      <c r="C223" s="129">
        <f t="shared" si="7"/>
        <v>7</v>
      </c>
      <c r="D223" s="130"/>
      <c r="E223" s="130" t="str">
        <f t="shared" si="8"/>
        <v>sim</v>
      </c>
    </row>
    <row r="224" spans="2:5" x14ac:dyDescent="0.25">
      <c r="B224" s="128">
        <v>45452</v>
      </c>
      <c r="C224" s="129">
        <f t="shared" si="7"/>
        <v>1</v>
      </c>
      <c r="D224" s="130"/>
      <c r="E224" s="130" t="str">
        <f t="shared" si="8"/>
        <v>não</v>
      </c>
    </row>
    <row r="225" spans="2:5" x14ac:dyDescent="0.25">
      <c r="B225" s="128">
        <v>45453</v>
      </c>
      <c r="C225" s="129">
        <f t="shared" si="7"/>
        <v>2</v>
      </c>
      <c r="D225" s="130"/>
      <c r="E225" s="130" t="str">
        <f t="shared" si="8"/>
        <v>sim</v>
      </c>
    </row>
    <row r="226" spans="2:5" x14ac:dyDescent="0.25">
      <c r="B226" s="128">
        <v>45454</v>
      </c>
      <c r="C226" s="129">
        <f t="shared" si="7"/>
        <v>3</v>
      </c>
      <c r="D226" s="130"/>
      <c r="E226" s="130" t="str">
        <f t="shared" si="8"/>
        <v>sim</v>
      </c>
    </row>
    <row r="227" spans="2:5" x14ac:dyDescent="0.25">
      <c r="B227" s="128">
        <v>45455</v>
      </c>
      <c r="C227" s="129">
        <f t="shared" si="7"/>
        <v>4</v>
      </c>
      <c r="D227" s="130"/>
      <c r="E227" s="130" t="str">
        <f t="shared" si="8"/>
        <v>sim</v>
      </c>
    </row>
    <row r="228" spans="2:5" x14ac:dyDescent="0.25">
      <c r="B228" s="128">
        <v>45456</v>
      </c>
      <c r="C228" s="129">
        <f t="shared" si="7"/>
        <v>5</v>
      </c>
      <c r="D228" s="130" t="s">
        <v>293</v>
      </c>
      <c r="E228" s="130" t="str">
        <f t="shared" si="8"/>
        <v>não</v>
      </c>
    </row>
    <row r="229" spans="2:5" x14ac:dyDescent="0.25">
      <c r="B229" s="128">
        <v>45457</v>
      </c>
      <c r="C229" s="129">
        <f t="shared" ref="C229:C292" si="9">WEEKDAY(B229)</f>
        <v>6</v>
      </c>
      <c r="D229" s="130"/>
      <c r="E229" s="130" t="str">
        <f t="shared" si="8"/>
        <v>sim</v>
      </c>
    </row>
    <row r="230" spans="2:5" x14ac:dyDescent="0.25">
      <c r="B230" s="128">
        <v>45458</v>
      </c>
      <c r="C230" s="129">
        <f t="shared" si="9"/>
        <v>7</v>
      </c>
      <c r="D230" s="130"/>
      <c r="E230" s="130" t="str">
        <f t="shared" si="8"/>
        <v>sim</v>
      </c>
    </row>
    <row r="231" spans="2:5" x14ac:dyDescent="0.25">
      <c r="B231" s="128">
        <v>45459</v>
      </c>
      <c r="C231" s="129">
        <f t="shared" si="9"/>
        <v>1</v>
      </c>
      <c r="D231" s="130"/>
      <c r="E231" s="130" t="str">
        <f t="shared" si="8"/>
        <v>não</v>
      </c>
    </row>
    <row r="232" spans="2:5" x14ac:dyDescent="0.25">
      <c r="B232" s="128">
        <v>45460</v>
      </c>
      <c r="C232" s="129">
        <f t="shared" si="9"/>
        <v>2</v>
      </c>
      <c r="D232" s="130"/>
      <c r="E232" s="130" t="str">
        <f t="shared" si="8"/>
        <v>sim</v>
      </c>
    </row>
    <row r="233" spans="2:5" x14ac:dyDescent="0.25">
      <c r="B233" s="128">
        <v>45461</v>
      </c>
      <c r="C233" s="129">
        <f t="shared" si="9"/>
        <v>3</v>
      </c>
      <c r="D233" s="130"/>
      <c r="E233" s="130" t="str">
        <f t="shared" si="8"/>
        <v>sim</v>
      </c>
    </row>
    <row r="234" spans="2:5" x14ac:dyDescent="0.25">
      <c r="B234" s="128">
        <v>45462</v>
      </c>
      <c r="C234" s="129">
        <f t="shared" si="9"/>
        <v>4</v>
      </c>
      <c r="D234" s="130"/>
      <c r="E234" s="130" t="str">
        <f t="shared" si="8"/>
        <v>sim</v>
      </c>
    </row>
    <row r="235" spans="2:5" x14ac:dyDescent="0.25">
      <c r="B235" s="128">
        <v>45463</v>
      </c>
      <c r="C235" s="129">
        <f t="shared" si="9"/>
        <v>5</v>
      </c>
      <c r="D235" s="130"/>
      <c r="E235" s="130" t="str">
        <f t="shared" si="8"/>
        <v>sim</v>
      </c>
    </row>
    <row r="236" spans="2:5" x14ac:dyDescent="0.25">
      <c r="B236" s="128">
        <v>45464</v>
      </c>
      <c r="C236" s="129">
        <f t="shared" si="9"/>
        <v>6</v>
      </c>
      <c r="D236" s="130"/>
      <c r="E236" s="130" t="str">
        <f t="shared" si="8"/>
        <v>sim</v>
      </c>
    </row>
    <row r="237" spans="2:5" x14ac:dyDescent="0.25">
      <c r="B237" s="128">
        <v>45465</v>
      </c>
      <c r="C237" s="129">
        <f t="shared" si="9"/>
        <v>7</v>
      </c>
      <c r="D237" s="130"/>
      <c r="E237" s="130" t="str">
        <f t="shared" si="8"/>
        <v>sim</v>
      </c>
    </row>
    <row r="238" spans="2:5" x14ac:dyDescent="0.25">
      <c r="B238" s="128">
        <v>45466</v>
      </c>
      <c r="C238" s="129">
        <f t="shared" si="9"/>
        <v>1</v>
      </c>
      <c r="D238" s="130"/>
      <c r="E238" s="130" t="str">
        <f t="shared" si="8"/>
        <v>não</v>
      </c>
    </row>
    <row r="239" spans="2:5" x14ac:dyDescent="0.25">
      <c r="B239" s="128">
        <v>45467</v>
      </c>
      <c r="C239" s="129">
        <f t="shared" si="9"/>
        <v>2</v>
      </c>
      <c r="D239" s="130"/>
      <c r="E239" s="130" t="str">
        <f t="shared" si="8"/>
        <v>sim</v>
      </c>
    </row>
    <row r="240" spans="2:5" x14ac:dyDescent="0.25">
      <c r="B240" s="128">
        <v>45468</v>
      </c>
      <c r="C240" s="129">
        <f t="shared" si="9"/>
        <v>3</v>
      </c>
      <c r="D240" s="130"/>
      <c r="E240" s="130" t="str">
        <f t="shared" si="8"/>
        <v>sim</v>
      </c>
    </row>
    <row r="241" spans="2:5" x14ac:dyDescent="0.25">
      <c r="B241" s="128">
        <v>45469</v>
      </c>
      <c r="C241" s="129">
        <f t="shared" si="9"/>
        <v>4</v>
      </c>
      <c r="D241" s="130"/>
      <c r="E241" s="130" t="str">
        <f t="shared" si="8"/>
        <v>sim</v>
      </c>
    </row>
    <row r="242" spans="2:5" x14ac:dyDescent="0.25">
      <c r="B242" s="128">
        <v>45470</v>
      </c>
      <c r="C242" s="129">
        <f t="shared" si="9"/>
        <v>5</v>
      </c>
      <c r="D242" s="130"/>
      <c r="E242" s="130" t="str">
        <f t="shared" si="8"/>
        <v>sim</v>
      </c>
    </row>
    <row r="243" spans="2:5" x14ac:dyDescent="0.25">
      <c r="B243" s="128">
        <v>45471</v>
      </c>
      <c r="C243" s="129">
        <f t="shared" si="9"/>
        <v>6</v>
      </c>
      <c r="D243" s="130"/>
      <c r="E243" s="130" t="str">
        <f t="shared" si="8"/>
        <v>sim</v>
      </c>
    </row>
    <row r="244" spans="2:5" x14ac:dyDescent="0.25">
      <c r="B244" s="128">
        <v>45472</v>
      </c>
      <c r="C244" s="129">
        <f t="shared" si="9"/>
        <v>7</v>
      </c>
      <c r="D244" s="130"/>
      <c r="E244" s="130" t="str">
        <f t="shared" si="8"/>
        <v>sim</v>
      </c>
    </row>
    <row r="245" spans="2:5" x14ac:dyDescent="0.25">
      <c r="B245" s="128">
        <v>45473</v>
      </c>
      <c r="C245" s="129">
        <f t="shared" si="9"/>
        <v>1</v>
      </c>
      <c r="D245" s="130"/>
      <c r="E245" s="130" t="str">
        <f t="shared" si="8"/>
        <v>não</v>
      </c>
    </row>
    <row r="246" spans="2:5" x14ac:dyDescent="0.25">
      <c r="B246" s="128">
        <v>45474</v>
      </c>
      <c r="C246" s="129">
        <f t="shared" si="9"/>
        <v>2</v>
      </c>
      <c r="D246" s="130"/>
      <c r="E246" s="130" t="str">
        <f t="shared" si="8"/>
        <v>sim</v>
      </c>
    </row>
    <row r="247" spans="2:5" x14ac:dyDescent="0.25">
      <c r="B247" s="128">
        <v>45475</v>
      </c>
      <c r="C247" s="129">
        <f t="shared" si="9"/>
        <v>3</v>
      </c>
      <c r="D247" s="130"/>
      <c r="E247" s="130" t="str">
        <f t="shared" si="8"/>
        <v>sim</v>
      </c>
    </row>
    <row r="248" spans="2:5" x14ac:dyDescent="0.25">
      <c r="B248" s="128">
        <v>45476</v>
      </c>
      <c r="C248" s="129">
        <f t="shared" si="9"/>
        <v>4</v>
      </c>
      <c r="D248" s="130"/>
      <c r="E248" s="130" t="str">
        <f t="shared" si="8"/>
        <v>sim</v>
      </c>
    </row>
    <row r="249" spans="2:5" x14ac:dyDescent="0.25">
      <c r="B249" s="128">
        <v>45477</v>
      </c>
      <c r="C249" s="129">
        <f t="shared" si="9"/>
        <v>5</v>
      </c>
      <c r="D249" s="130"/>
      <c r="E249" s="130" t="str">
        <f t="shared" si="8"/>
        <v>sim</v>
      </c>
    </row>
    <row r="250" spans="2:5" x14ac:dyDescent="0.25">
      <c r="B250" s="128">
        <v>45478</v>
      </c>
      <c r="C250" s="129">
        <f t="shared" si="9"/>
        <v>6</v>
      </c>
      <c r="D250" s="130"/>
      <c r="E250" s="130" t="str">
        <f t="shared" si="8"/>
        <v>sim</v>
      </c>
    </row>
    <row r="251" spans="2:5" x14ac:dyDescent="0.25">
      <c r="B251" s="128">
        <v>45479</v>
      </c>
      <c r="C251" s="129">
        <f t="shared" si="9"/>
        <v>7</v>
      </c>
      <c r="D251" s="130"/>
      <c r="E251" s="130" t="str">
        <f t="shared" si="8"/>
        <v>sim</v>
      </c>
    </row>
    <row r="252" spans="2:5" x14ac:dyDescent="0.25">
      <c r="B252" s="128">
        <v>45480</v>
      </c>
      <c r="C252" s="129">
        <f t="shared" si="9"/>
        <v>1</v>
      </c>
      <c r="D252" s="130"/>
      <c r="E252" s="130" t="str">
        <f t="shared" si="8"/>
        <v>não</v>
      </c>
    </row>
    <row r="253" spans="2:5" x14ac:dyDescent="0.25">
      <c r="B253" s="128">
        <v>45481</v>
      </c>
      <c r="C253" s="129">
        <f t="shared" si="9"/>
        <v>2</v>
      </c>
      <c r="D253" s="130"/>
      <c r="E253" s="130" t="str">
        <f t="shared" si="8"/>
        <v>sim</v>
      </c>
    </row>
    <row r="254" spans="2:5" x14ac:dyDescent="0.25">
      <c r="B254" s="128">
        <v>45482</v>
      </c>
      <c r="C254" s="129">
        <f t="shared" si="9"/>
        <v>3</v>
      </c>
      <c r="D254" s="130"/>
      <c r="E254" s="130" t="str">
        <f t="shared" si="8"/>
        <v>sim</v>
      </c>
    </row>
    <row r="255" spans="2:5" x14ac:dyDescent="0.25">
      <c r="B255" s="128">
        <v>45483</v>
      </c>
      <c r="C255" s="129">
        <f t="shared" si="9"/>
        <v>4</v>
      </c>
      <c r="D255" s="130"/>
      <c r="E255" s="130" t="str">
        <f t="shared" si="8"/>
        <v>sim</v>
      </c>
    </row>
    <row r="256" spans="2:5" x14ac:dyDescent="0.25">
      <c r="B256" s="128">
        <v>45484</v>
      </c>
      <c r="C256" s="129">
        <f t="shared" si="9"/>
        <v>5</v>
      </c>
      <c r="D256" s="130"/>
      <c r="E256" s="130" t="str">
        <f t="shared" si="8"/>
        <v>sim</v>
      </c>
    </row>
    <row r="257" spans="2:5" x14ac:dyDescent="0.25">
      <c r="B257" s="128">
        <v>45485</v>
      </c>
      <c r="C257" s="129">
        <f t="shared" si="9"/>
        <v>6</v>
      </c>
      <c r="D257" s="130"/>
      <c r="E257" s="130" t="str">
        <f t="shared" si="8"/>
        <v>sim</v>
      </c>
    </row>
    <row r="258" spans="2:5" x14ac:dyDescent="0.25">
      <c r="B258" s="128">
        <v>45486</v>
      </c>
      <c r="C258" s="129">
        <f t="shared" si="9"/>
        <v>7</v>
      </c>
      <c r="D258" s="130"/>
      <c r="E258" s="130" t="str">
        <f t="shared" si="8"/>
        <v>sim</v>
      </c>
    </row>
    <row r="259" spans="2:5" x14ac:dyDescent="0.25">
      <c r="B259" s="128">
        <v>45487</v>
      </c>
      <c r="C259" s="129">
        <f t="shared" si="9"/>
        <v>1</v>
      </c>
      <c r="D259" s="130"/>
      <c r="E259" s="130" t="str">
        <f t="shared" si="8"/>
        <v>não</v>
      </c>
    </row>
    <row r="260" spans="2:5" x14ac:dyDescent="0.25">
      <c r="B260" s="128">
        <v>45488</v>
      </c>
      <c r="C260" s="129">
        <f t="shared" si="9"/>
        <v>2</v>
      </c>
      <c r="D260" s="130"/>
      <c r="E260" s="130" t="str">
        <f t="shared" si="8"/>
        <v>sim</v>
      </c>
    </row>
    <row r="261" spans="2:5" x14ac:dyDescent="0.25">
      <c r="B261" s="128">
        <v>45489</v>
      </c>
      <c r="C261" s="129">
        <f t="shared" si="9"/>
        <v>3</v>
      </c>
      <c r="D261" s="130"/>
      <c r="E261" s="130" t="str">
        <f t="shared" si="8"/>
        <v>sim</v>
      </c>
    </row>
    <row r="262" spans="2:5" x14ac:dyDescent="0.25">
      <c r="B262" s="128">
        <v>45490</v>
      </c>
      <c r="C262" s="129">
        <f t="shared" si="9"/>
        <v>4</v>
      </c>
      <c r="D262" s="130"/>
      <c r="E262" s="130" t="str">
        <f t="shared" si="8"/>
        <v>sim</v>
      </c>
    </row>
    <row r="263" spans="2:5" x14ac:dyDescent="0.25">
      <c r="B263" s="128">
        <v>45491</v>
      </c>
      <c r="C263" s="129">
        <f t="shared" si="9"/>
        <v>5</v>
      </c>
      <c r="D263" s="130"/>
      <c r="E263" s="130" t="str">
        <f t="shared" si="8"/>
        <v>sim</v>
      </c>
    </row>
    <row r="264" spans="2:5" x14ac:dyDescent="0.25">
      <c r="B264" s="128">
        <v>45492</v>
      </c>
      <c r="C264" s="129">
        <f t="shared" si="9"/>
        <v>6</v>
      </c>
      <c r="D264" s="130"/>
      <c r="E264" s="130" t="str">
        <f t="shared" ref="E264:E327" si="10">IF(D264&lt;&gt;"","não",IF(OR(C264=1),"não","sim"))</f>
        <v>sim</v>
      </c>
    </row>
    <row r="265" spans="2:5" x14ac:dyDescent="0.25">
      <c r="B265" s="128">
        <v>45493</v>
      </c>
      <c r="C265" s="129">
        <f t="shared" si="9"/>
        <v>7</v>
      </c>
      <c r="D265" s="130"/>
      <c r="E265" s="130" t="str">
        <f t="shared" si="10"/>
        <v>sim</v>
      </c>
    </row>
    <row r="266" spans="2:5" x14ac:dyDescent="0.25">
      <c r="B266" s="128">
        <v>45494</v>
      </c>
      <c r="C266" s="129">
        <f t="shared" si="9"/>
        <v>1</v>
      </c>
      <c r="D266" s="130"/>
      <c r="E266" s="130" t="str">
        <f t="shared" si="10"/>
        <v>não</v>
      </c>
    </row>
    <row r="267" spans="2:5" x14ac:dyDescent="0.25">
      <c r="B267" s="128">
        <v>45495</v>
      </c>
      <c r="C267" s="129">
        <f t="shared" si="9"/>
        <v>2</v>
      </c>
      <c r="D267" s="130"/>
      <c r="E267" s="130" t="str">
        <f t="shared" si="10"/>
        <v>sim</v>
      </c>
    </row>
    <row r="268" spans="2:5" x14ac:dyDescent="0.25">
      <c r="B268" s="128">
        <v>45496</v>
      </c>
      <c r="C268" s="129">
        <f t="shared" si="9"/>
        <v>3</v>
      </c>
      <c r="D268" s="130"/>
      <c r="E268" s="130" t="str">
        <f t="shared" si="10"/>
        <v>sim</v>
      </c>
    </row>
    <row r="269" spans="2:5" x14ac:dyDescent="0.25">
      <c r="B269" s="128">
        <v>45497</v>
      </c>
      <c r="C269" s="129">
        <f t="shared" si="9"/>
        <v>4</v>
      </c>
      <c r="D269" s="130"/>
      <c r="E269" s="130" t="str">
        <f t="shared" si="10"/>
        <v>sim</v>
      </c>
    </row>
    <row r="270" spans="2:5" x14ac:dyDescent="0.25">
      <c r="B270" s="128">
        <v>45498</v>
      </c>
      <c r="C270" s="129">
        <f t="shared" si="9"/>
        <v>5</v>
      </c>
      <c r="D270" s="130"/>
      <c r="E270" s="130" t="str">
        <f t="shared" si="10"/>
        <v>sim</v>
      </c>
    </row>
    <row r="271" spans="2:5" x14ac:dyDescent="0.25">
      <c r="B271" s="128">
        <v>45499</v>
      </c>
      <c r="C271" s="129">
        <f t="shared" si="9"/>
        <v>6</v>
      </c>
      <c r="D271" s="130"/>
      <c r="E271" s="130" t="str">
        <f t="shared" si="10"/>
        <v>sim</v>
      </c>
    </row>
    <row r="272" spans="2:5" x14ac:dyDescent="0.25">
      <c r="B272" s="128">
        <v>45500</v>
      </c>
      <c r="C272" s="129">
        <f t="shared" si="9"/>
        <v>7</v>
      </c>
      <c r="D272" s="130"/>
      <c r="E272" s="130" t="str">
        <f t="shared" si="10"/>
        <v>sim</v>
      </c>
    </row>
    <row r="273" spans="2:5" x14ac:dyDescent="0.25">
      <c r="B273" s="128">
        <v>45501</v>
      </c>
      <c r="C273" s="129">
        <f t="shared" si="9"/>
        <v>1</v>
      </c>
      <c r="D273" s="130"/>
      <c r="E273" s="130" t="str">
        <f t="shared" si="10"/>
        <v>não</v>
      </c>
    </row>
    <row r="274" spans="2:5" x14ac:dyDescent="0.25">
      <c r="B274" s="128">
        <v>45502</v>
      </c>
      <c r="C274" s="129">
        <f t="shared" si="9"/>
        <v>2</v>
      </c>
      <c r="D274" s="130"/>
      <c r="E274" s="130" t="str">
        <f t="shared" si="10"/>
        <v>sim</v>
      </c>
    </row>
    <row r="275" spans="2:5" x14ac:dyDescent="0.25">
      <c r="B275" s="128">
        <v>45503</v>
      </c>
      <c r="C275" s="129">
        <f t="shared" si="9"/>
        <v>3</v>
      </c>
      <c r="D275" s="130"/>
      <c r="E275" s="130" t="str">
        <f t="shared" si="10"/>
        <v>sim</v>
      </c>
    </row>
    <row r="276" spans="2:5" x14ac:dyDescent="0.25">
      <c r="B276" s="128">
        <v>45504</v>
      </c>
      <c r="C276" s="129">
        <f t="shared" si="9"/>
        <v>4</v>
      </c>
      <c r="D276" s="130"/>
      <c r="E276" s="130" t="str">
        <f t="shared" si="10"/>
        <v>sim</v>
      </c>
    </row>
    <row r="277" spans="2:5" x14ac:dyDescent="0.25">
      <c r="B277" s="128">
        <v>45505</v>
      </c>
      <c r="C277" s="129">
        <f t="shared" si="9"/>
        <v>5</v>
      </c>
      <c r="D277" s="130"/>
      <c r="E277" s="130" t="str">
        <f t="shared" si="10"/>
        <v>sim</v>
      </c>
    </row>
    <row r="278" spans="2:5" x14ac:dyDescent="0.25">
      <c r="B278" s="128">
        <v>45506</v>
      </c>
      <c r="C278" s="129">
        <f t="shared" si="9"/>
        <v>6</v>
      </c>
      <c r="D278" s="130"/>
      <c r="E278" s="130" t="str">
        <f t="shared" si="10"/>
        <v>sim</v>
      </c>
    </row>
    <row r="279" spans="2:5" x14ac:dyDescent="0.25">
      <c r="B279" s="128">
        <v>45507</v>
      </c>
      <c r="C279" s="129">
        <f t="shared" si="9"/>
        <v>7</v>
      </c>
      <c r="D279" s="130"/>
      <c r="E279" s="130" t="str">
        <f t="shared" si="10"/>
        <v>sim</v>
      </c>
    </row>
    <row r="280" spans="2:5" x14ac:dyDescent="0.25">
      <c r="B280" s="128">
        <v>45508</v>
      </c>
      <c r="C280" s="129">
        <f t="shared" si="9"/>
        <v>1</v>
      </c>
      <c r="D280" s="130"/>
      <c r="E280" s="130" t="str">
        <f t="shared" si="10"/>
        <v>não</v>
      </c>
    </row>
    <row r="281" spans="2:5" x14ac:dyDescent="0.25">
      <c r="B281" s="128">
        <v>45509</v>
      </c>
      <c r="C281" s="129">
        <f t="shared" si="9"/>
        <v>2</v>
      </c>
      <c r="D281" s="130"/>
      <c r="E281" s="130" t="str">
        <f t="shared" si="10"/>
        <v>sim</v>
      </c>
    </row>
    <row r="282" spans="2:5" x14ac:dyDescent="0.25">
      <c r="B282" s="128">
        <v>45510</v>
      </c>
      <c r="C282" s="129">
        <f t="shared" si="9"/>
        <v>3</v>
      </c>
      <c r="D282" s="130"/>
      <c r="E282" s="130" t="str">
        <f t="shared" si="10"/>
        <v>sim</v>
      </c>
    </row>
    <row r="283" spans="2:5" x14ac:dyDescent="0.25">
      <c r="B283" s="128">
        <v>45511</v>
      </c>
      <c r="C283" s="129">
        <f t="shared" si="9"/>
        <v>4</v>
      </c>
      <c r="D283" s="130"/>
      <c r="E283" s="130" t="str">
        <f t="shared" si="10"/>
        <v>sim</v>
      </c>
    </row>
    <row r="284" spans="2:5" x14ac:dyDescent="0.25">
      <c r="B284" s="128">
        <v>45512</v>
      </c>
      <c r="C284" s="129">
        <f t="shared" si="9"/>
        <v>5</v>
      </c>
      <c r="D284" s="130"/>
      <c r="E284" s="130" t="str">
        <f t="shared" si="10"/>
        <v>sim</v>
      </c>
    </row>
    <row r="285" spans="2:5" x14ac:dyDescent="0.25">
      <c r="B285" s="128">
        <v>45513</v>
      </c>
      <c r="C285" s="129">
        <f t="shared" si="9"/>
        <v>6</v>
      </c>
      <c r="D285" s="130"/>
      <c r="E285" s="130" t="str">
        <f t="shared" si="10"/>
        <v>sim</v>
      </c>
    </row>
    <row r="286" spans="2:5" x14ac:dyDescent="0.25">
      <c r="B286" s="128">
        <v>45514</v>
      </c>
      <c r="C286" s="129">
        <f t="shared" si="9"/>
        <v>7</v>
      </c>
      <c r="D286" s="130"/>
      <c r="E286" s="130" t="str">
        <f t="shared" si="10"/>
        <v>sim</v>
      </c>
    </row>
    <row r="287" spans="2:5" x14ac:dyDescent="0.25">
      <c r="B287" s="128">
        <v>45515</v>
      </c>
      <c r="C287" s="129">
        <f t="shared" si="9"/>
        <v>1</v>
      </c>
      <c r="D287" s="130"/>
      <c r="E287" s="130" t="str">
        <f t="shared" si="10"/>
        <v>não</v>
      </c>
    </row>
    <row r="288" spans="2:5" x14ac:dyDescent="0.25">
      <c r="B288" s="128">
        <v>45516</v>
      </c>
      <c r="C288" s="129">
        <f t="shared" si="9"/>
        <v>2</v>
      </c>
      <c r="D288" s="130"/>
      <c r="E288" s="130" t="str">
        <f t="shared" si="10"/>
        <v>sim</v>
      </c>
    </row>
    <row r="289" spans="2:5" x14ac:dyDescent="0.25">
      <c r="B289" s="128">
        <v>45517</v>
      </c>
      <c r="C289" s="129">
        <f t="shared" si="9"/>
        <v>3</v>
      </c>
      <c r="D289" s="130"/>
      <c r="E289" s="130" t="str">
        <f t="shared" si="10"/>
        <v>sim</v>
      </c>
    </row>
    <row r="290" spans="2:5" x14ac:dyDescent="0.25">
      <c r="B290" s="128">
        <v>45518</v>
      </c>
      <c r="C290" s="129">
        <f t="shared" si="9"/>
        <v>4</v>
      </c>
      <c r="D290" s="130"/>
      <c r="E290" s="130" t="str">
        <f t="shared" si="10"/>
        <v>sim</v>
      </c>
    </row>
    <row r="291" spans="2:5" x14ac:dyDescent="0.25">
      <c r="B291" s="128">
        <v>45519</v>
      </c>
      <c r="C291" s="129">
        <f t="shared" si="9"/>
        <v>5</v>
      </c>
      <c r="D291" s="130"/>
      <c r="E291" s="130" t="str">
        <f t="shared" si="10"/>
        <v>sim</v>
      </c>
    </row>
    <row r="292" spans="2:5" x14ac:dyDescent="0.25">
      <c r="B292" s="128">
        <v>45520</v>
      </c>
      <c r="C292" s="129">
        <f t="shared" si="9"/>
        <v>6</v>
      </c>
      <c r="D292" s="130"/>
      <c r="E292" s="130" t="str">
        <f t="shared" si="10"/>
        <v>sim</v>
      </c>
    </row>
    <row r="293" spans="2:5" x14ac:dyDescent="0.25">
      <c r="B293" s="128">
        <v>45521</v>
      </c>
      <c r="C293" s="129">
        <f t="shared" ref="C293:C356" si="11">WEEKDAY(B293)</f>
        <v>7</v>
      </c>
      <c r="D293" s="130"/>
      <c r="E293" s="130" t="str">
        <f t="shared" si="10"/>
        <v>sim</v>
      </c>
    </row>
    <row r="294" spans="2:5" x14ac:dyDescent="0.25">
      <c r="B294" s="128">
        <v>45522</v>
      </c>
      <c r="C294" s="129">
        <f t="shared" si="11"/>
        <v>1</v>
      </c>
      <c r="D294" s="130"/>
      <c r="E294" s="130" t="str">
        <f t="shared" si="10"/>
        <v>não</v>
      </c>
    </row>
    <row r="295" spans="2:5" x14ac:dyDescent="0.25">
      <c r="B295" s="128">
        <v>45523</v>
      </c>
      <c r="C295" s="129">
        <f t="shared" si="11"/>
        <v>2</v>
      </c>
      <c r="D295" s="130"/>
      <c r="E295" s="130" t="str">
        <f t="shared" si="10"/>
        <v>sim</v>
      </c>
    </row>
    <row r="296" spans="2:5" x14ac:dyDescent="0.25">
      <c r="B296" s="128">
        <v>45524</v>
      </c>
      <c r="C296" s="129">
        <f t="shared" si="11"/>
        <v>3</v>
      </c>
      <c r="D296" s="130"/>
      <c r="E296" s="130" t="str">
        <f t="shared" si="10"/>
        <v>sim</v>
      </c>
    </row>
    <row r="297" spans="2:5" x14ac:dyDescent="0.25">
      <c r="B297" s="128">
        <v>45525</v>
      </c>
      <c r="C297" s="129">
        <f t="shared" si="11"/>
        <v>4</v>
      </c>
      <c r="D297" s="130"/>
      <c r="E297" s="130" t="str">
        <f t="shared" si="10"/>
        <v>sim</v>
      </c>
    </row>
    <row r="298" spans="2:5" x14ac:dyDescent="0.25">
      <c r="B298" s="128">
        <v>45526</v>
      </c>
      <c r="C298" s="129">
        <f t="shared" si="11"/>
        <v>5</v>
      </c>
      <c r="D298" s="130"/>
      <c r="E298" s="130" t="str">
        <f t="shared" si="10"/>
        <v>sim</v>
      </c>
    </row>
    <row r="299" spans="2:5" x14ac:dyDescent="0.25">
      <c r="B299" s="128">
        <v>45527</v>
      </c>
      <c r="C299" s="129">
        <f t="shared" si="11"/>
        <v>6</v>
      </c>
      <c r="D299" s="130"/>
      <c r="E299" s="130" t="str">
        <f t="shared" si="10"/>
        <v>sim</v>
      </c>
    </row>
    <row r="300" spans="2:5" x14ac:dyDescent="0.25">
      <c r="B300" s="128">
        <v>45528</v>
      </c>
      <c r="C300" s="129">
        <f t="shared" si="11"/>
        <v>7</v>
      </c>
      <c r="D300" s="130"/>
      <c r="E300" s="130" t="str">
        <f t="shared" si="10"/>
        <v>sim</v>
      </c>
    </row>
    <row r="301" spans="2:5" x14ac:dyDescent="0.25">
      <c r="B301" s="128">
        <v>45529</v>
      </c>
      <c r="C301" s="129">
        <f t="shared" si="11"/>
        <v>1</v>
      </c>
      <c r="D301" s="130"/>
      <c r="E301" s="130" t="str">
        <f t="shared" si="10"/>
        <v>não</v>
      </c>
    </row>
    <row r="302" spans="2:5" x14ac:dyDescent="0.25">
      <c r="B302" s="128">
        <v>45530</v>
      </c>
      <c r="C302" s="129">
        <f t="shared" si="11"/>
        <v>2</v>
      </c>
      <c r="D302" s="130" t="s">
        <v>294</v>
      </c>
      <c r="E302" s="130" t="str">
        <f t="shared" si="10"/>
        <v>não</v>
      </c>
    </row>
    <row r="303" spans="2:5" x14ac:dyDescent="0.25">
      <c r="B303" s="128">
        <v>45531</v>
      </c>
      <c r="C303" s="129">
        <f t="shared" si="11"/>
        <v>3</v>
      </c>
      <c r="D303" s="130"/>
      <c r="E303" s="130" t="str">
        <f t="shared" si="10"/>
        <v>sim</v>
      </c>
    </row>
    <row r="304" spans="2:5" x14ac:dyDescent="0.25">
      <c r="B304" s="128">
        <v>45532</v>
      </c>
      <c r="C304" s="129">
        <f t="shared" si="11"/>
        <v>4</v>
      </c>
      <c r="D304" s="130"/>
      <c r="E304" s="130" t="str">
        <f t="shared" si="10"/>
        <v>sim</v>
      </c>
    </row>
    <row r="305" spans="2:5" x14ac:dyDescent="0.25">
      <c r="B305" s="128">
        <v>45533</v>
      </c>
      <c r="C305" s="129">
        <f t="shared" si="11"/>
        <v>5</v>
      </c>
      <c r="D305" s="130"/>
      <c r="E305" s="130" t="str">
        <f t="shared" si="10"/>
        <v>sim</v>
      </c>
    </row>
    <row r="306" spans="2:5" x14ac:dyDescent="0.25">
      <c r="B306" s="128">
        <v>45534</v>
      </c>
      <c r="C306" s="129">
        <f t="shared" si="11"/>
        <v>6</v>
      </c>
      <c r="D306" s="130"/>
      <c r="E306" s="130" t="str">
        <f t="shared" si="10"/>
        <v>sim</v>
      </c>
    </row>
    <row r="307" spans="2:5" x14ac:dyDescent="0.25">
      <c r="B307" s="128">
        <v>45535</v>
      </c>
      <c r="C307" s="129">
        <f t="shared" si="11"/>
        <v>7</v>
      </c>
      <c r="D307" s="130"/>
      <c r="E307" s="130" t="str">
        <f t="shared" si="10"/>
        <v>sim</v>
      </c>
    </row>
    <row r="308" spans="2:5" x14ac:dyDescent="0.25">
      <c r="B308" s="128">
        <v>45536</v>
      </c>
      <c r="C308" s="129">
        <f t="shared" si="11"/>
        <v>1</v>
      </c>
      <c r="D308" s="130"/>
      <c r="E308" s="130" t="str">
        <f t="shared" si="10"/>
        <v>não</v>
      </c>
    </row>
    <row r="309" spans="2:5" x14ac:dyDescent="0.25">
      <c r="B309" s="128">
        <v>45537</v>
      </c>
      <c r="C309" s="129">
        <f t="shared" si="11"/>
        <v>2</v>
      </c>
      <c r="D309" s="130"/>
      <c r="E309" s="130" t="str">
        <f t="shared" si="10"/>
        <v>sim</v>
      </c>
    </row>
    <row r="310" spans="2:5" x14ac:dyDescent="0.25">
      <c r="B310" s="128">
        <v>45538</v>
      </c>
      <c r="C310" s="129">
        <f t="shared" si="11"/>
        <v>3</v>
      </c>
      <c r="D310" s="130"/>
      <c r="E310" s="130" t="str">
        <f t="shared" si="10"/>
        <v>sim</v>
      </c>
    </row>
    <row r="311" spans="2:5" x14ac:dyDescent="0.25">
      <c r="B311" s="128">
        <v>45539</v>
      </c>
      <c r="C311" s="129">
        <f t="shared" si="11"/>
        <v>4</v>
      </c>
      <c r="D311" s="130"/>
      <c r="E311" s="130" t="str">
        <f t="shared" si="10"/>
        <v>sim</v>
      </c>
    </row>
    <row r="312" spans="2:5" x14ac:dyDescent="0.25">
      <c r="B312" s="128">
        <v>45540</v>
      </c>
      <c r="C312" s="129">
        <f t="shared" si="11"/>
        <v>5</v>
      </c>
      <c r="D312" s="130"/>
      <c r="E312" s="130" t="str">
        <f t="shared" si="10"/>
        <v>sim</v>
      </c>
    </row>
    <row r="313" spans="2:5" x14ac:dyDescent="0.25">
      <c r="B313" s="128">
        <v>45541</v>
      </c>
      <c r="C313" s="129">
        <f t="shared" si="11"/>
        <v>6</v>
      </c>
      <c r="D313" s="130"/>
      <c r="E313" s="130" t="str">
        <f t="shared" si="10"/>
        <v>sim</v>
      </c>
    </row>
    <row r="314" spans="2:5" x14ac:dyDescent="0.25">
      <c r="B314" s="128">
        <v>45542</v>
      </c>
      <c r="C314" s="129">
        <f t="shared" si="11"/>
        <v>7</v>
      </c>
      <c r="D314" s="130" t="s">
        <v>224</v>
      </c>
      <c r="E314" s="130" t="str">
        <f t="shared" si="10"/>
        <v>não</v>
      </c>
    </row>
    <row r="315" spans="2:5" x14ac:dyDescent="0.25">
      <c r="B315" s="128">
        <v>45543</v>
      </c>
      <c r="C315" s="129">
        <f t="shared" si="11"/>
        <v>1</v>
      </c>
      <c r="D315" s="130"/>
      <c r="E315" s="130" t="str">
        <f t="shared" si="10"/>
        <v>não</v>
      </c>
    </row>
    <row r="316" spans="2:5" x14ac:dyDescent="0.25">
      <c r="B316" s="128">
        <v>45544</v>
      </c>
      <c r="C316" s="129">
        <f t="shared" si="11"/>
        <v>2</v>
      </c>
      <c r="D316" s="130"/>
      <c r="E316" s="130" t="str">
        <f t="shared" si="10"/>
        <v>sim</v>
      </c>
    </row>
    <row r="317" spans="2:5" x14ac:dyDescent="0.25">
      <c r="B317" s="128">
        <v>45545</v>
      </c>
      <c r="C317" s="129">
        <f t="shared" si="11"/>
        <v>3</v>
      </c>
      <c r="D317" s="130"/>
      <c r="E317" s="130" t="str">
        <f t="shared" si="10"/>
        <v>sim</v>
      </c>
    </row>
    <row r="318" spans="2:5" x14ac:dyDescent="0.25">
      <c r="B318" s="128">
        <v>45546</v>
      </c>
      <c r="C318" s="129">
        <f t="shared" si="11"/>
        <v>4</v>
      </c>
      <c r="D318" s="130"/>
      <c r="E318" s="130" t="str">
        <f t="shared" si="10"/>
        <v>sim</v>
      </c>
    </row>
    <row r="319" spans="2:5" x14ac:dyDescent="0.25">
      <c r="B319" s="128">
        <v>45547</v>
      </c>
      <c r="C319" s="129">
        <f t="shared" si="11"/>
        <v>5</v>
      </c>
      <c r="D319" s="130"/>
      <c r="E319" s="130" t="str">
        <f t="shared" si="10"/>
        <v>sim</v>
      </c>
    </row>
    <row r="320" spans="2:5" x14ac:dyDescent="0.25">
      <c r="B320" s="128">
        <v>45548</v>
      </c>
      <c r="C320" s="129">
        <f t="shared" si="11"/>
        <v>6</v>
      </c>
      <c r="D320" s="130"/>
      <c r="E320" s="130" t="str">
        <f t="shared" si="10"/>
        <v>sim</v>
      </c>
    </row>
    <row r="321" spans="2:5" x14ac:dyDescent="0.25">
      <c r="B321" s="128">
        <v>45549</v>
      </c>
      <c r="C321" s="129">
        <f t="shared" si="11"/>
        <v>7</v>
      </c>
      <c r="D321" s="130"/>
      <c r="E321" s="130" t="str">
        <f t="shared" si="10"/>
        <v>sim</v>
      </c>
    </row>
    <row r="322" spans="2:5" x14ac:dyDescent="0.25">
      <c r="B322" s="128">
        <v>45550</v>
      </c>
      <c r="C322" s="129">
        <f t="shared" si="11"/>
        <v>1</v>
      </c>
      <c r="D322" s="130"/>
      <c r="E322" s="130" t="str">
        <f t="shared" si="10"/>
        <v>não</v>
      </c>
    </row>
    <row r="323" spans="2:5" x14ac:dyDescent="0.25">
      <c r="B323" s="128">
        <v>45551</v>
      </c>
      <c r="C323" s="129">
        <f t="shared" si="11"/>
        <v>2</v>
      </c>
      <c r="D323" s="130"/>
      <c r="E323" s="130" t="str">
        <f t="shared" si="10"/>
        <v>sim</v>
      </c>
    </row>
    <row r="324" spans="2:5" x14ac:dyDescent="0.25">
      <c r="B324" s="128">
        <v>45552</v>
      </c>
      <c r="C324" s="129">
        <f t="shared" si="11"/>
        <v>3</v>
      </c>
      <c r="D324" s="130"/>
      <c r="E324" s="130" t="str">
        <f t="shared" si="10"/>
        <v>sim</v>
      </c>
    </row>
    <row r="325" spans="2:5" x14ac:dyDescent="0.25">
      <c r="B325" s="128">
        <v>45553</v>
      </c>
      <c r="C325" s="129">
        <f t="shared" si="11"/>
        <v>4</v>
      </c>
      <c r="D325" s="130"/>
      <c r="E325" s="130" t="str">
        <f t="shared" si="10"/>
        <v>sim</v>
      </c>
    </row>
    <row r="326" spans="2:5" x14ac:dyDescent="0.25">
      <c r="B326" s="128">
        <v>45554</v>
      </c>
      <c r="C326" s="129">
        <f t="shared" si="11"/>
        <v>5</v>
      </c>
      <c r="D326" s="130"/>
      <c r="E326" s="130" t="str">
        <f t="shared" si="10"/>
        <v>sim</v>
      </c>
    </row>
    <row r="327" spans="2:5" x14ac:dyDescent="0.25">
      <c r="B327" s="128">
        <v>45555</v>
      </c>
      <c r="C327" s="129">
        <f t="shared" si="11"/>
        <v>6</v>
      </c>
      <c r="D327" s="130"/>
      <c r="E327" s="130" t="str">
        <f t="shared" si="10"/>
        <v>sim</v>
      </c>
    </row>
    <row r="328" spans="2:5" x14ac:dyDescent="0.25">
      <c r="B328" s="128">
        <v>45556</v>
      </c>
      <c r="C328" s="129">
        <f t="shared" si="11"/>
        <v>7</v>
      </c>
      <c r="D328" s="130"/>
      <c r="E328" s="130" t="str">
        <f t="shared" ref="E328:E391" si="12">IF(D328&lt;&gt;"","não",IF(OR(C328=1),"não","sim"))</f>
        <v>sim</v>
      </c>
    </row>
    <row r="329" spans="2:5" x14ac:dyDescent="0.25">
      <c r="B329" s="128">
        <v>45557</v>
      </c>
      <c r="C329" s="129">
        <f t="shared" si="11"/>
        <v>1</v>
      </c>
      <c r="D329" s="130"/>
      <c r="E329" s="130" t="str">
        <f t="shared" si="12"/>
        <v>não</v>
      </c>
    </row>
    <row r="330" spans="2:5" x14ac:dyDescent="0.25">
      <c r="B330" s="128">
        <v>45558</v>
      </c>
      <c r="C330" s="129">
        <f t="shared" si="11"/>
        <v>2</v>
      </c>
      <c r="D330" s="130"/>
      <c r="E330" s="130" t="str">
        <f t="shared" si="12"/>
        <v>sim</v>
      </c>
    </row>
    <row r="331" spans="2:5" x14ac:dyDescent="0.25">
      <c r="B331" s="128">
        <v>45559</v>
      </c>
      <c r="C331" s="129">
        <f t="shared" si="11"/>
        <v>3</v>
      </c>
      <c r="D331" s="130"/>
      <c r="E331" s="130" t="str">
        <f t="shared" si="12"/>
        <v>sim</v>
      </c>
    </row>
    <row r="332" spans="2:5" x14ac:dyDescent="0.25">
      <c r="B332" s="128">
        <v>45560</v>
      </c>
      <c r="C332" s="129">
        <f t="shared" si="11"/>
        <v>4</v>
      </c>
      <c r="D332" s="130"/>
      <c r="E332" s="130" t="str">
        <f t="shared" si="12"/>
        <v>sim</v>
      </c>
    </row>
    <row r="333" spans="2:5" x14ac:dyDescent="0.25">
      <c r="B333" s="128">
        <v>45561</v>
      </c>
      <c r="C333" s="129">
        <f t="shared" si="11"/>
        <v>5</v>
      </c>
      <c r="D333" s="130"/>
      <c r="E333" s="130" t="str">
        <f t="shared" si="12"/>
        <v>sim</v>
      </c>
    </row>
    <row r="334" spans="2:5" x14ac:dyDescent="0.25">
      <c r="B334" s="128">
        <v>45562</v>
      </c>
      <c r="C334" s="129">
        <f t="shared" si="11"/>
        <v>6</v>
      </c>
      <c r="D334" s="130"/>
      <c r="E334" s="130" t="str">
        <f t="shared" si="12"/>
        <v>sim</v>
      </c>
    </row>
    <row r="335" spans="2:5" x14ac:dyDescent="0.25">
      <c r="B335" s="128">
        <v>45563</v>
      </c>
      <c r="C335" s="129">
        <f t="shared" si="11"/>
        <v>7</v>
      </c>
      <c r="D335" s="130"/>
      <c r="E335" s="130" t="str">
        <f t="shared" si="12"/>
        <v>sim</v>
      </c>
    </row>
    <row r="336" spans="2:5" x14ac:dyDescent="0.25">
      <c r="B336" s="128">
        <v>45564</v>
      </c>
      <c r="C336" s="129">
        <f t="shared" si="11"/>
        <v>1</v>
      </c>
      <c r="D336" s="130"/>
      <c r="E336" s="130" t="str">
        <f t="shared" si="12"/>
        <v>não</v>
      </c>
    </row>
    <row r="337" spans="2:5" x14ac:dyDescent="0.25">
      <c r="B337" s="128">
        <v>45565</v>
      </c>
      <c r="C337" s="129">
        <f t="shared" si="11"/>
        <v>2</v>
      </c>
      <c r="D337" s="130"/>
      <c r="E337" s="130" t="str">
        <f t="shared" si="12"/>
        <v>sim</v>
      </c>
    </row>
    <row r="338" spans="2:5" x14ac:dyDescent="0.25">
      <c r="B338" s="128">
        <v>45566</v>
      </c>
      <c r="C338" s="129">
        <f t="shared" si="11"/>
        <v>3</v>
      </c>
      <c r="D338" s="130"/>
      <c r="E338" s="130" t="str">
        <f t="shared" si="12"/>
        <v>sim</v>
      </c>
    </row>
    <row r="339" spans="2:5" x14ac:dyDescent="0.25">
      <c r="B339" s="128">
        <v>45567</v>
      </c>
      <c r="C339" s="129">
        <f t="shared" si="11"/>
        <v>4</v>
      </c>
      <c r="D339" s="130"/>
      <c r="E339" s="130" t="str">
        <f t="shared" si="12"/>
        <v>sim</v>
      </c>
    </row>
    <row r="340" spans="2:5" x14ac:dyDescent="0.25">
      <c r="B340" s="128">
        <v>45568</v>
      </c>
      <c r="C340" s="129">
        <f t="shared" si="11"/>
        <v>5</v>
      </c>
      <c r="D340" s="130"/>
      <c r="E340" s="130" t="str">
        <f t="shared" si="12"/>
        <v>sim</v>
      </c>
    </row>
    <row r="341" spans="2:5" x14ac:dyDescent="0.25">
      <c r="B341" s="128">
        <v>45569</v>
      </c>
      <c r="C341" s="129">
        <f t="shared" si="11"/>
        <v>6</v>
      </c>
      <c r="D341" s="130"/>
      <c r="E341" s="130" t="str">
        <f t="shared" si="12"/>
        <v>sim</v>
      </c>
    </row>
    <row r="342" spans="2:5" x14ac:dyDescent="0.25">
      <c r="B342" s="128">
        <v>45570</v>
      </c>
      <c r="C342" s="129">
        <f t="shared" si="11"/>
        <v>7</v>
      </c>
      <c r="D342" s="130"/>
      <c r="E342" s="130" t="str">
        <f t="shared" si="12"/>
        <v>sim</v>
      </c>
    </row>
    <row r="343" spans="2:5" x14ac:dyDescent="0.25">
      <c r="B343" s="128">
        <v>45571</v>
      </c>
      <c r="C343" s="129">
        <f t="shared" si="11"/>
        <v>1</v>
      </c>
      <c r="D343" s="130"/>
      <c r="E343" s="130" t="str">
        <f t="shared" si="12"/>
        <v>não</v>
      </c>
    </row>
    <row r="344" spans="2:5" x14ac:dyDescent="0.25">
      <c r="B344" s="128">
        <v>45572</v>
      </c>
      <c r="C344" s="129">
        <f t="shared" si="11"/>
        <v>2</v>
      </c>
      <c r="D344" s="130"/>
      <c r="E344" s="130" t="str">
        <f t="shared" si="12"/>
        <v>sim</v>
      </c>
    </row>
    <row r="345" spans="2:5" x14ac:dyDescent="0.25">
      <c r="B345" s="128">
        <v>45573</v>
      </c>
      <c r="C345" s="129">
        <f t="shared" si="11"/>
        <v>3</v>
      </c>
      <c r="D345" s="130"/>
      <c r="E345" s="130" t="str">
        <f t="shared" si="12"/>
        <v>sim</v>
      </c>
    </row>
    <row r="346" spans="2:5" x14ac:dyDescent="0.25">
      <c r="B346" s="128">
        <v>45574</v>
      </c>
      <c r="C346" s="129">
        <f t="shared" si="11"/>
        <v>4</v>
      </c>
      <c r="D346" s="130"/>
      <c r="E346" s="130" t="str">
        <f t="shared" si="12"/>
        <v>sim</v>
      </c>
    </row>
    <row r="347" spans="2:5" x14ac:dyDescent="0.25">
      <c r="B347" s="128">
        <v>45575</v>
      </c>
      <c r="C347" s="129">
        <f t="shared" si="11"/>
        <v>5</v>
      </c>
      <c r="D347" s="130"/>
      <c r="E347" s="130" t="str">
        <f t="shared" si="12"/>
        <v>sim</v>
      </c>
    </row>
    <row r="348" spans="2:5" x14ac:dyDescent="0.25">
      <c r="B348" s="128">
        <v>45576</v>
      </c>
      <c r="C348" s="129">
        <f t="shared" si="11"/>
        <v>6</v>
      </c>
      <c r="D348" s="130" t="s">
        <v>295</v>
      </c>
      <c r="E348" s="130" t="str">
        <f t="shared" si="12"/>
        <v>não</v>
      </c>
    </row>
    <row r="349" spans="2:5" x14ac:dyDescent="0.25">
      <c r="B349" s="128">
        <v>45577</v>
      </c>
      <c r="C349" s="129">
        <f t="shared" si="11"/>
        <v>7</v>
      </c>
      <c r="D349" s="130" t="s">
        <v>296</v>
      </c>
      <c r="E349" s="130" t="str">
        <f t="shared" si="12"/>
        <v>não</v>
      </c>
    </row>
    <row r="350" spans="2:5" x14ac:dyDescent="0.25">
      <c r="B350" s="128">
        <v>45578</v>
      </c>
      <c r="C350" s="129">
        <f t="shared" si="11"/>
        <v>1</v>
      </c>
      <c r="D350" s="130"/>
      <c r="E350" s="130" t="str">
        <f t="shared" si="12"/>
        <v>não</v>
      </c>
    </row>
    <row r="351" spans="2:5" x14ac:dyDescent="0.25">
      <c r="B351" s="128">
        <v>45579</v>
      </c>
      <c r="C351" s="129">
        <f t="shared" si="11"/>
        <v>2</v>
      </c>
      <c r="D351" s="130"/>
      <c r="E351" s="130" t="str">
        <f t="shared" si="12"/>
        <v>sim</v>
      </c>
    </row>
    <row r="352" spans="2:5" x14ac:dyDescent="0.25">
      <c r="B352" s="128">
        <v>45580</v>
      </c>
      <c r="C352" s="129">
        <f t="shared" si="11"/>
        <v>3</v>
      </c>
      <c r="D352" s="130"/>
      <c r="E352" s="130" t="str">
        <f t="shared" si="12"/>
        <v>sim</v>
      </c>
    </row>
    <row r="353" spans="2:5" x14ac:dyDescent="0.25">
      <c r="B353" s="128">
        <v>45581</v>
      </c>
      <c r="C353" s="129">
        <f t="shared" si="11"/>
        <v>4</v>
      </c>
      <c r="D353" s="130"/>
      <c r="E353" s="130" t="str">
        <f t="shared" si="12"/>
        <v>sim</v>
      </c>
    </row>
    <row r="354" spans="2:5" x14ac:dyDescent="0.25">
      <c r="B354" s="128">
        <v>45582</v>
      </c>
      <c r="C354" s="129">
        <f t="shared" si="11"/>
        <v>5</v>
      </c>
      <c r="D354" s="130"/>
      <c r="E354" s="130" t="str">
        <f t="shared" si="12"/>
        <v>sim</v>
      </c>
    </row>
    <row r="355" spans="2:5" x14ac:dyDescent="0.25">
      <c r="B355" s="128">
        <v>45583</v>
      </c>
      <c r="C355" s="129">
        <f t="shared" si="11"/>
        <v>6</v>
      </c>
      <c r="D355" s="130"/>
      <c r="E355" s="130" t="str">
        <f t="shared" si="12"/>
        <v>sim</v>
      </c>
    </row>
    <row r="356" spans="2:5" x14ac:dyDescent="0.25">
      <c r="B356" s="128">
        <v>45584</v>
      </c>
      <c r="C356" s="129">
        <f t="shared" si="11"/>
        <v>7</v>
      </c>
      <c r="D356" s="130"/>
      <c r="E356" s="130" t="str">
        <f t="shared" si="12"/>
        <v>sim</v>
      </c>
    </row>
    <row r="357" spans="2:5" x14ac:dyDescent="0.25">
      <c r="B357" s="128">
        <v>45585</v>
      </c>
      <c r="C357" s="129">
        <f t="shared" ref="C357:C420" si="13">WEEKDAY(B357)</f>
        <v>1</v>
      </c>
      <c r="D357" s="130"/>
      <c r="E357" s="130" t="str">
        <f t="shared" si="12"/>
        <v>não</v>
      </c>
    </row>
    <row r="358" spans="2:5" x14ac:dyDescent="0.25">
      <c r="B358" s="128">
        <v>45586</v>
      </c>
      <c r="C358" s="129">
        <f t="shared" si="13"/>
        <v>2</v>
      </c>
      <c r="D358" s="130"/>
      <c r="E358" s="130" t="str">
        <f t="shared" si="12"/>
        <v>sim</v>
      </c>
    </row>
    <row r="359" spans="2:5" x14ac:dyDescent="0.25">
      <c r="B359" s="128">
        <v>45587</v>
      </c>
      <c r="C359" s="129">
        <f t="shared" si="13"/>
        <v>3</v>
      </c>
      <c r="D359" s="130"/>
      <c r="E359" s="130" t="str">
        <f t="shared" si="12"/>
        <v>sim</v>
      </c>
    </row>
    <row r="360" spans="2:5" x14ac:dyDescent="0.25">
      <c r="B360" s="128">
        <v>45588</v>
      </c>
      <c r="C360" s="129">
        <f t="shared" si="13"/>
        <v>4</v>
      </c>
      <c r="D360" s="130"/>
      <c r="E360" s="130" t="str">
        <f t="shared" si="12"/>
        <v>sim</v>
      </c>
    </row>
    <row r="361" spans="2:5" x14ac:dyDescent="0.25">
      <c r="B361" s="128">
        <v>45589</v>
      </c>
      <c r="C361" s="129">
        <f t="shared" si="13"/>
        <v>5</v>
      </c>
      <c r="D361" s="130"/>
      <c r="E361" s="130" t="str">
        <f t="shared" si="12"/>
        <v>sim</v>
      </c>
    </row>
    <row r="362" spans="2:5" x14ac:dyDescent="0.25">
      <c r="B362" s="128">
        <v>45590</v>
      </c>
      <c r="C362" s="129">
        <f t="shared" si="13"/>
        <v>6</v>
      </c>
      <c r="D362" s="130"/>
      <c r="E362" s="130" t="str">
        <f t="shared" si="12"/>
        <v>sim</v>
      </c>
    </row>
    <row r="363" spans="2:5" x14ac:dyDescent="0.25">
      <c r="B363" s="128">
        <v>45591</v>
      </c>
      <c r="C363" s="129">
        <f t="shared" si="13"/>
        <v>7</v>
      </c>
      <c r="D363" s="130"/>
      <c r="E363" s="130" t="str">
        <f t="shared" si="12"/>
        <v>sim</v>
      </c>
    </row>
    <row r="364" spans="2:5" x14ac:dyDescent="0.25">
      <c r="B364" s="128">
        <v>45592</v>
      </c>
      <c r="C364" s="129">
        <f t="shared" si="13"/>
        <v>1</v>
      </c>
      <c r="D364" s="130"/>
      <c r="E364" s="130" t="str">
        <f t="shared" si="12"/>
        <v>não</v>
      </c>
    </row>
    <row r="365" spans="2:5" x14ac:dyDescent="0.25">
      <c r="B365" s="128">
        <v>45593</v>
      </c>
      <c r="C365" s="129">
        <f t="shared" si="13"/>
        <v>2</v>
      </c>
      <c r="D365" s="130" t="s">
        <v>165</v>
      </c>
      <c r="E365" s="130" t="str">
        <f t="shared" si="12"/>
        <v>não</v>
      </c>
    </row>
    <row r="366" spans="2:5" x14ac:dyDescent="0.25">
      <c r="B366" s="128">
        <v>45594</v>
      </c>
      <c r="C366" s="129">
        <f t="shared" si="13"/>
        <v>3</v>
      </c>
      <c r="D366" s="130"/>
      <c r="E366" s="130" t="str">
        <f t="shared" si="12"/>
        <v>sim</v>
      </c>
    </row>
    <row r="367" spans="2:5" x14ac:dyDescent="0.25">
      <c r="B367" s="128">
        <v>45595</v>
      </c>
      <c r="C367" s="129">
        <f t="shared" si="13"/>
        <v>4</v>
      </c>
      <c r="D367" s="130"/>
      <c r="E367" s="130" t="str">
        <f t="shared" si="12"/>
        <v>sim</v>
      </c>
    </row>
    <row r="368" spans="2:5" x14ac:dyDescent="0.25">
      <c r="B368" s="128">
        <v>45596</v>
      </c>
      <c r="C368" s="129">
        <f t="shared" si="13"/>
        <v>5</v>
      </c>
      <c r="D368" s="130"/>
      <c r="E368" s="130" t="str">
        <f t="shared" si="12"/>
        <v>sim</v>
      </c>
    </row>
    <row r="369" spans="2:5" x14ac:dyDescent="0.25">
      <c r="B369" s="128">
        <v>45597</v>
      </c>
      <c r="C369" s="129">
        <f t="shared" si="13"/>
        <v>6</v>
      </c>
      <c r="D369" s="130"/>
      <c r="E369" s="130" t="str">
        <f t="shared" si="12"/>
        <v>sim</v>
      </c>
    </row>
    <row r="370" spans="2:5" x14ac:dyDescent="0.25">
      <c r="B370" s="128">
        <v>45598</v>
      </c>
      <c r="C370" s="129">
        <f t="shared" si="13"/>
        <v>7</v>
      </c>
      <c r="D370" s="130" t="s">
        <v>220</v>
      </c>
      <c r="E370" s="130" t="str">
        <f t="shared" si="12"/>
        <v>não</v>
      </c>
    </row>
    <row r="371" spans="2:5" x14ac:dyDescent="0.25">
      <c r="B371" s="128">
        <v>45599</v>
      </c>
      <c r="C371" s="129">
        <f t="shared" si="13"/>
        <v>1</v>
      </c>
      <c r="D371" s="130"/>
      <c r="E371" s="130" t="str">
        <f t="shared" si="12"/>
        <v>não</v>
      </c>
    </row>
    <row r="372" spans="2:5" x14ac:dyDescent="0.25">
      <c r="B372" s="128">
        <v>45600</v>
      </c>
      <c r="C372" s="129">
        <f t="shared" si="13"/>
        <v>2</v>
      </c>
      <c r="D372" s="130"/>
      <c r="E372" s="130" t="str">
        <f t="shared" si="12"/>
        <v>sim</v>
      </c>
    </row>
    <row r="373" spans="2:5" x14ac:dyDescent="0.25">
      <c r="B373" s="128">
        <v>45601</v>
      </c>
      <c r="C373" s="129">
        <f t="shared" si="13"/>
        <v>3</v>
      </c>
      <c r="D373" s="130"/>
      <c r="E373" s="130" t="str">
        <f t="shared" si="12"/>
        <v>sim</v>
      </c>
    </row>
    <row r="374" spans="2:5" x14ac:dyDescent="0.25">
      <c r="B374" s="128">
        <v>45602</v>
      </c>
      <c r="C374" s="129">
        <f t="shared" si="13"/>
        <v>4</v>
      </c>
      <c r="D374" s="130"/>
      <c r="E374" s="130" t="str">
        <f t="shared" si="12"/>
        <v>sim</v>
      </c>
    </row>
    <row r="375" spans="2:5" x14ac:dyDescent="0.25">
      <c r="B375" s="128">
        <v>45603</v>
      </c>
      <c r="C375" s="129">
        <f t="shared" si="13"/>
        <v>5</v>
      </c>
      <c r="D375" s="130"/>
      <c r="E375" s="130" t="str">
        <f t="shared" si="12"/>
        <v>sim</v>
      </c>
    </row>
    <row r="376" spans="2:5" x14ac:dyDescent="0.25">
      <c r="B376" s="128">
        <v>45604</v>
      </c>
      <c r="C376" s="129">
        <f t="shared" si="13"/>
        <v>6</v>
      </c>
      <c r="D376" s="130"/>
      <c r="E376" s="130" t="str">
        <f t="shared" si="12"/>
        <v>sim</v>
      </c>
    </row>
    <row r="377" spans="2:5" x14ac:dyDescent="0.25">
      <c r="B377" s="128">
        <v>45605</v>
      </c>
      <c r="C377" s="129">
        <f t="shared" si="13"/>
        <v>7</v>
      </c>
      <c r="D377" s="130"/>
      <c r="E377" s="130" t="str">
        <f t="shared" si="12"/>
        <v>sim</v>
      </c>
    </row>
    <row r="378" spans="2:5" x14ac:dyDescent="0.25">
      <c r="B378" s="128">
        <v>45606</v>
      </c>
      <c r="C378" s="129">
        <f t="shared" si="13"/>
        <v>1</v>
      </c>
      <c r="D378" s="130"/>
      <c r="E378" s="130" t="str">
        <f t="shared" si="12"/>
        <v>não</v>
      </c>
    </row>
    <row r="379" spans="2:5" x14ac:dyDescent="0.25">
      <c r="B379" s="128">
        <v>45607</v>
      </c>
      <c r="C379" s="129">
        <f t="shared" si="13"/>
        <v>2</v>
      </c>
      <c r="D379" s="130"/>
      <c r="E379" s="130" t="str">
        <f t="shared" si="12"/>
        <v>sim</v>
      </c>
    </row>
    <row r="380" spans="2:5" x14ac:dyDescent="0.25">
      <c r="B380" s="128">
        <v>45608</v>
      </c>
      <c r="C380" s="129">
        <f t="shared" si="13"/>
        <v>3</v>
      </c>
      <c r="D380" s="130"/>
      <c r="E380" s="130" t="str">
        <f t="shared" si="12"/>
        <v>sim</v>
      </c>
    </row>
    <row r="381" spans="2:5" x14ac:dyDescent="0.25">
      <c r="B381" s="128">
        <v>45609</v>
      </c>
      <c r="C381" s="129">
        <f t="shared" si="13"/>
        <v>4</v>
      </c>
      <c r="D381" s="130"/>
      <c r="E381" s="130" t="str">
        <f t="shared" si="12"/>
        <v>sim</v>
      </c>
    </row>
    <row r="382" spans="2:5" x14ac:dyDescent="0.25">
      <c r="B382" s="128">
        <v>45610</v>
      </c>
      <c r="C382" s="129">
        <f t="shared" si="13"/>
        <v>5</v>
      </c>
      <c r="D382" s="130"/>
      <c r="E382" s="130" t="str">
        <f t="shared" si="12"/>
        <v>sim</v>
      </c>
    </row>
    <row r="383" spans="2:5" x14ac:dyDescent="0.25">
      <c r="B383" s="128">
        <v>45611</v>
      </c>
      <c r="C383" s="129">
        <f t="shared" si="13"/>
        <v>6</v>
      </c>
      <c r="D383" s="130" t="s">
        <v>225</v>
      </c>
      <c r="E383" s="130" t="str">
        <f t="shared" si="12"/>
        <v>não</v>
      </c>
    </row>
    <row r="384" spans="2:5" x14ac:dyDescent="0.25">
      <c r="B384" s="128">
        <v>45612</v>
      </c>
      <c r="C384" s="129">
        <f t="shared" si="13"/>
        <v>7</v>
      </c>
      <c r="D384" s="130"/>
      <c r="E384" s="130" t="str">
        <f t="shared" si="12"/>
        <v>sim</v>
      </c>
    </row>
    <row r="385" spans="2:5" x14ac:dyDescent="0.25">
      <c r="B385" s="128">
        <v>45613</v>
      </c>
      <c r="C385" s="129">
        <f t="shared" si="13"/>
        <v>1</v>
      </c>
      <c r="D385" s="130"/>
      <c r="E385" s="130" t="str">
        <f t="shared" si="12"/>
        <v>não</v>
      </c>
    </row>
    <row r="386" spans="2:5" x14ac:dyDescent="0.25">
      <c r="B386" s="128">
        <v>45614</v>
      </c>
      <c r="C386" s="129">
        <f t="shared" si="13"/>
        <v>2</v>
      </c>
      <c r="D386" s="130"/>
      <c r="E386" s="130" t="str">
        <f t="shared" si="12"/>
        <v>sim</v>
      </c>
    </row>
    <row r="387" spans="2:5" x14ac:dyDescent="0.25">
      <c r="B387" s="128">
        <v>45615</v>
      </c>
      <c r="C387" s="129">
        <f t="shared" si="13"/>
        <v>3</v>
      </c>
      <c r="D387" s="130"/>
      <c r="E387" s="130" t="str">
        <f t="shared" si="12"/>
        <v>sim</v>
      </c>
    </row>
    <row r="388" spans="2:5" x14ac:dyDescent="0.25">
      <c r="B388" s="128">
        <v>45616</v>
      </c>
      <c r="C388" s="129">
        <f t="shared" si="13"/>
        <v>4</v>
      </c>
      <c r="D388" s="130"/>
      <c r="E388" s="130" t="str">
        <f t="shared" si="12"/>
        <v>sim</v>
      </c>
    </row>
    <row r="389" spans="2:5" x14ac:dyDescent="0.25">
      <c r="B389" s="128">
        <v>45617</v>
      </c>
      <c r="C389" s="129">
        <f t="shared" si="13"/>
        <v>5</v>
      </c>
      <c r="D389" s="130"/>
      <c r="E389" s="130" t="str">
        <f t="shared" si="12"/>
        <v>sim</v>
      </c>
    </row>
    <row r="390" spans="2:5" x14ac:dyDescent="0.25">
      <c r="B390" s="128">
        <v>45618</v>
      </c>
      <c r="C390" s="129">
        <f t="shared" si="13"/>
        <v>6</v>
      </c>
      <c r="D390" s="130"/>
      <c r="E390" s="130" t="str">
        <f t="shared" si="12"/>
        <v>sim</v>
      </c>
    </row>
    <row r="391" spans="2:5" x14ac:dyDescent="0.25">
      <c r="B391" s="128">
        <v>45619</v>
      </c>
      <c r="C391" s="129">
        <f t="shared" si="13"/>
        <v>7</v>
      </c>
      <c r="D391" s="130"/>
      <c r="E391" s="130" t="str">
        <f t="shared" si="12"/>
        <v>sim</v>
      </c>
    </row>
    <row r="392" spans="2:5" x14ac:dyDescent="0.25">
      <c r="B392" s="128">
        <v>45620</v>
      </c>
      <c r="C392" s="129">
        <f t="shared" si="13"/>
        <v>1</v>
      </c>
      <c r="D392" s="130"/>
      <c r="E392" s="130" t="str">
        <f t="shared" ref="E392:E455" si="14">IF(D392&lt;&gt;"","não",IF(OR(C392=1),"não","sim"))</f>
        <v>não</v>
      </c>
    </row>
    <row r="393" spans="2:5" x14ac:dyDescent="0.25">
      <c r="B393" s="128">
        <v>45621</v>
      </c>
      <c r="C393" s="129">
        <f t="shared" si="13"/>
        <v>2</v>
      </c>
      <c r="D393" s="130"/>
      <c r="E393" s="130" t="str">
        <f t="shared" si="14"/>
        <v>sim</v>
      </c>
    </row>
    <row r="394" spans="2:5" x14ac:dyDescent="0.25">
      <c r="B394" s="128">
        <v>45622</v>
      </c>
      <c r="C394" s="129">
        <f t="shared" si="13"/>
        <v>3</v>
      </c>
      <c r="D394" s="130"/>
      <c r="E394" s="130" t="str">
        <f t="shared" si="14"/>
        <v>sim</v>
      </c>
    </row>
    <row r="395" spans="2:5" x14ac:dyDescent="0.25">
      <c r="B395" s="128">
        <v>45623</v>
      </c>
      <c r="C395" s="129">
        <f t="shared" si="13"/>
        <v>4</v>
      </c>
      <c r="D395" s="130"/>
      <c r="E395" s="130" t="str">
        <f t="shared" si="14"/>
        <v>sim</v>
      </c>
    </row>
    <row r="396" spans="2:5" x14ac:dyDescent="0.25">
      <c r="B396" s="128">
        <v>45624</v>
      </c>
      <c r="C396" s="129">
        <f t="shared" si="13"/>
        <v>5</v>
      </c>
      <c r="D396" s="130"/>
      <c r="E396" s="130" t="str">
        <f t="shared" si="14"/>
        <v>sim</v>
      </c>
    </row>
    <row r="397" spans="2:5" x14ac:dyDescent="0.25">
      <c r="B397" s="128">
        <v>45625</v>
      </c>
      <c r="C397" s="129">
        <f t="shared" si="13"/>
        <v>6</v>
      </c>
      <c r="D397" s="130"/>
      <c r="E397" s="130" t="str">
        <f t="shared" si="14"/>
        <v>sim</v>
      </c>
    </row>
    <row r="398" spans="2:5" x14ac:dyDescent="0.25">
      <c r="B398" s="128">
        <v>45626</v>
      </c>
      <c r="C398" s="129">
        <f t="shared" si="13"/>
        <v>7</v>
      </c>
      <c r="D398" s="130"/>
      <c r="E398" s="130" t="str">
        <f t="shared" si="14"/>
        <v>sim</v>
      </c>
    </row>
    <row r="399" spans="2:5" x14ac:dyDescent="0.25">
      <c r="B399" s="128">
        <v>45627</v>
      </c>
      <c r="C399" s="129">
        <f t="shared" si="13"/>
        <v>1</v>
      </c>
      <c r="D399" s="130"/>
      <c r="E399" s="130" t="str">
        <f t="shared" si="14"/>
        <v>não</v>
      </c>
    </row>
    <row r="400" spans="2:5" x14ac:dyDescent="0.25">
      <c r="B400" s="128">
        <v>45628</v>
      </c>
      <c r="C400" s="129">
        <f t="shared" si="13"/>
        <v>2</v>
      </c>
      <c r="D400" s="130"/>
      <c r="E400" s="130" t="str">
        <f t="shared" si="14"/>
        <v>sim</v>
      </c>
    </row>
    <row r="401" spans="2:5" x14ac:dyDescent="0.25">
      <c r="B401" s="128">
        <v>45629</v>
      </c>
      <c r="C401" s="129">
        <f t="shared" si="13"/>
        <v>3</v>
      </c>
      <c r="D401" s="130"/>
      <c r="E401" s="130" t="str">
        <f t="shared" si="14"/>
        <v>sim</v>
      </c>
    </row>
    <row r="402" spans="2:5" x14ac:dyDescent="0.25">
      <c r="B402" s="128">
        <v>45630</v>
      </c>
      <c r="C402" s="129">
        <f t="shared" si="13"/>
        <v>4</v>
      </c>
      <c r="D402" s="130"/>
      <c r="E402" s="130" t="str">
        <f t="shared" si="14"/>
        <v>sim</v>
      </c>
    </row>
    <row r="403" spans="2:5" x14ac:dyDescent="0.25">
      <c r="B403" s="128">
        <v>45631</v>
      </c>
      <c r="C403" s="129">
        <f t="shared" si="13"/>
        <v>5</v>
      </c>
      <c r="D403" s="130"/>
      <c r="E403" s="130" t="str">
        <f t="shared" si="14"/>
        <v>sim</v>
      </c>
    </row>
    <row r="404" spans="2:5" x14ac:dyDescent="0.25">
      <c r="B404" s="128">
        <v>45632</v>
      </c>
      <c r="C404" s="129">
        <f t="shared" si="13"/>
        <v>6</v>
      </c>
      <c r="D404" s="130"/>
      <c r="E404" s="130" t="str">
        <f t="shared" si="14"/>
        <v>sim</v>
      </c>
    </row>
    <row r="405" spans="2:5" x14ac:dyDescent="0.25">
      <c r="B405" s="128">
        <v>45633</v>
      </c>
      <c r="C405" s="129">
        <f t="shared" si="13"/>
        <v>7</v>
      </c>
      <c r="D405" s="130"/>
      <c r="E405" s="130" t="str">
        <f t="shared" si="14"/>
        <v>sim</v>
      </c>
    </row>
    <row r="406" spans="2:5" x14ac:dyDescent="0.25">
      <c r="B406" s="128">
        <v>45634</v>
      </c>
      <c r="C406" s="129">
        <f t="shared" si="13"/>
        <v>1</v>
      </c>
      <c r="D406" s="130"/>
      <c r="E406" s="130" t="str">
        <f t="shared" si="14"/>
        <v>não</v>
      </c>
    </row>
    <row r="407" spans="2:5" x14ac:dyDescent="0.25">
      <c r="B407" s="128">
        <v>45635</v>
      </c>
      <c r="C407" s="129">
        <f t="shared" si="13"/>
        <v>2</v>
      </c>
      <c r="D407" s="130"/>
      <c r="E407" s="130" t="str">
        <f t="shared" si="14"/>
        <v>sim</v>
      </c>
    </row>
    <row r="408" spans="2:5" x14ac:dyDescent="0.25">
      <c r="B408" s="128">
        <v>45636</v>
      </c>
      <c r="C408" s="129">
        <f t="shared" si="13"/>
        <v>3</v>
      </c>
      <c r="D408" s="130"/>
      <c r="E408" s="130" t="str">
        <f t="shared" si="14"/>
        <v>sim</v>
      </c>
    </row>
    <row r="409" spans="2:5" x14ac:dyDescent="0.25">
      <c r="B409" s="128">
        <v>45637</v>
      </c>
      <c r="C409" s="129">
        <f t="shared" si="13"/>
        <v>4</v>
      </c>
      <c r="D409" s="130"/>
      <c r="E409" s="130" t="str">
        <f t="shared" si="14"/>
        <v>sim</v>
      </c>
    </row>
    <row r="410" spans="2:5" x14ac:dyDescent="0.25">
      <c r="B410" s="128">
        <v>45638</v>
      </c>
      <c r="C410" s="129">
        <f t="shared" si="13"/>
        <v>5</v>
      </c>
      <c r="D410" s="130"/>
      <c r="E410" s="130" t="str">
        <f t="shared" si="14"/>
        <v>sim</v>
      </c>
    </row>
    <row r="411" spans="2:5" x14ac:dyDescent="0.25">
      <c r="B411" s="128">
        <v>45639</v>
      </c>
      <c r="C411" s="129">
        <f t="shared" si="13"/>
        <v>6</v>
      </c>
      <c r="D411" s="130"/>
      <c r="E411" s="130" t="str">
        <f t="shared" si="14"/>
        <v>sim</v>
      </c>
    </row>
    <row r="412" spans="2:5" x14ac:dyDescent="0.25">
      <c r="B412" s="128">
        <v>45640</v>
      </c>
      <c r="C412" s="129">
        <f t="shared" si="13"/>
        <v>7</v>
      </c>
      <c r="D412" s="130"/>
      <c r="E412" s="130" t="str">
        <f t="shared" si="14"/>
        <v>sim</v>
      </c>
    </row>
    <row r="413" spans="2:5" x14ac:dyDescent="0.25">
      <c r="B413" s="128">
        <v>45641</v>
      </c>
      <c r="C413" s="129">
        <f t="shared" si="13"/>
        <v>1</v>
      </c>
      <c r="D413" s="130"/>
      <c r="E413" s="130" t="str">
        <f t="shared" si="14"/>
        <v>não</v>
      </c>
    </row>
    <row r="414" spans="2:5" x14ac:dyDescent="0.25">
      <c r="B414" s="128">
        <v>45642</v>
      </c>
      <c r="C414" s="129">
        <f t="shared" si="13"/>
        <v>2</v>
      </c>
      <c r="D414" s="130"/>
      <c r="E414" s="130" t="str">
        <f t="shared" si="14"/>
        <v>sim</v>
      </c>
    </row>
    <row r="415" spans="2:5" x14ac:dyDescent="0.25">
      <c r="B415" s="128">
        <v>45643</v>
      </c>
      <c r="C415" s="129">
        <f t="shared" si="13"/>
        <v>3</v>
      </c>
      <c r="D415" s="130"/>
      <c r="E415" s="130" t="str">
        <f t="shared" si="14"/>
        <v>sim</v>
      </c>
    </row>
    <row r="416" spans="2:5" x14ac:dyDescent="0.25">
      <c r="B416" s="128">
        <v>45644</v>
      </c>
      <c r="C416" s="129">
        <f t="shared" si="13"/>
        <v>4</v>
      </c>
      <c r="D416" s="130"/>
      <c r="E416" s="130" t="str">
        <f t="shared" si="14"/>
        <v>sim</v>
      </c>
    </row>
    <row r="417" spans="2:5" x14ac:dyDescent="0.25">
      <c r="B417" s="128">
        <v>45645</v>
      </c>
      <c r="C417" s="129">
        <f t="shared" si="13"/>
        <v>5</v>
      </c>
      <c r="D417" s="130"/>
      <c r="E417" s="130" t="str">
        <f t="shared" si="14"/>
        <v>sim</v>
      </c>
    </row>
    <row r="418" spans="2:5" x14ac:dyDescent="0.25">
      <c r="B418" s="128">
        <v>45646</v>
      </c>
      <c r="C418" s="129">
        <f t="shared" si="13"/>
        <v>6</v>
      </c>
      <c r="D418" s="130"/>
      <c r="E418" s="130" t="str">
        <f t="shared" si="14"/>
        <v>sim</v>
      </c>
    </row>
    <row r="419" spans="2:5" x14ac:dyDescent="0.25">
      <c r="B419" s="128">
        <v>45647</v>
      </c>
      <c r="C419" s="129">
        <f t="shared" si="13"/>
        <v>7</v>
      </c>
      <c r="D419" s="130"/>
      <c r="E419" s="130" t="str">
        <f t="shared" si="14"/>
        <v>sim</v>
      </c>
    </row>
    <row r="420" spans="2:5" x14ac:dyDescent="0.25">
      <c r="B420" s="128">
        <v>45648</v>
      </c>
      <c r="C420" s="129">
        <f t="shared" si="13"/>
        <v>1</v>
      </c>
      <c r="D420" s="130"/>
      <c r="E420" s="130" t="str">
        <f t="shared" si="14"/>
        <v>não</v>
      </c>
    </row>
    <row r="421" spans="2:5" x14ac:dyDescent="0.25">
      <c r="B421" s="128">
        <v>45649</v>
      </c>
      <c r="C421" s="129">
        <f t="shared" ref="C421:C484" si="15">WEEKDAY(B421)</f>
        <v>2</v>
      </c>
      <c r="D421" s="130"/>
      <c r="E421" s="130" t="str">
        <f t="shared" si="14"/>
        <v>sim</v>
      </c>
    </row>
    <row r="422" spans="2:5" x14ac:dyDescent="0.25">
      <c r="B422" s="128">
        <v>45650</v>
      </c>
      <c r="C422" s="129">
        <f t="shared" si="15"/>
        <v>3</v>
      </c>
      <c r="D422" s="130"/>
      <c r="E422" s="130" t="str">
        <f t="shared" si="14"/>
        <v>sim</v>
      </c>
    </row>
    <row r="423" spans="2:5" x14ac:dyDescent="0.25">
      <c r="B423" s="128">
        <v>45651</v>
      </c>
      <c r="C423" s="129">
        <f t="shared" si="15"/>
        <v>4</v>
      </c>
      <c r="D423" s="130" t="s">
        <v>166</v>
      </c>
      <c r="E423" s="130" t="str">
        <f t="shared" si="14"/>
        <v>não</v>
      </c>
    </row>
    <row r="424" spans="2:5" x14ac:dyDescent="0.25">
      <c r="B424" s="128">
        <v>45652</v>
      </c>
      <c r="C424" s="129">
        <f t="shared" si="15"/>
        <v>5</v>
      </c>
      <c r="D424" s="130"/>
      <c r="E424" s="130" t="str">
        <f t="shared" si="14"/>
        <v>sim</v>
      </c>
    </row>
    <row r="425" spans="2:5" x14ac:dyDescent="0.25">
      <c r="B425" s="128">
        <v>45653</v>
      </c>
      <c r="C425" s="129">
        <f t="shared" si="15"/>
        <v>6</v>
      </c>
      <c r="D425" s="130"/>
      <c r="E425" s="130" t="str">
        <f t="shared" si="14"/>
        <v>sim</v>
      </c>
    </row>
    <row r="426" spans="2:5" x14ac:dyDescent="0.25">
      <c r="B426" s="128">
        <v>45654</v>
      </c>
      <c r="C426" s="129">
        <f t="shared" si="15"/>
        <v>7</v>
      </c>
      <c r="D426" s="130"/>
      <c r="E426" s="130" t="str">
        <f t="shared" si="14"/>
        <v>sim</v>
      </c>
    </row>
    <row r="427" spans="2:5" x14ac:dyDescent="0.25">
      <c r="B427" s="128">
        <v>45655</v>
      </c>
      <c r="C427" s="129">
        <f t="shared" si="15"/>
        <v>1</v>
      </c>
      <c r="D427" s="130"/>
      <c r="E427" s="130" t="str">
        <f t="shared" si="14"/>
        <v>não</v>
      </c>
    </row>
    <row r="428" spans="2:5" x14ac:dyDescent="0.25">
      <c r="B428" s="128">
        <v>45656</v>
      </c>
      <c r="C428" s="129">
        <f t="shared" si="15"/>
        <v>2</v>
      </c>
      <c r="D428" s="130"/>
      <c r="E428" s="130" t="str">
        <f t="shared" si="14"/>
        <v>sim</v>
      </c>
    </row>
    <row r="429" spans="2:5" x14ac:dyDescent="0.25">
      <c r="B429" s="128">
        <v>45657</v>
      </c>
      <c r="C429" s="129">
        <f t="shared" si="15"/>
        <v>3</v>
      </c>
      <c r="D429" s="130"/>
      <c r="E429" s="130" t="str">
        <f t="shared" si="14"/>
        <v>sim</v>
      </c>
    </row>
    <row r="430" spans="2:5" x14ac:dyDescent="0.25">
      <c r="B430" s="128">
        <v>45658</v>
      </c>
      <c r="C430" s="129">
        <f t="shared" si="15"/>
        <v>4</v>
      </c>
      <c r="D430" s="130" t="s">
        <v>161</v>
      </c>
      <c r="E430" s="130" t="str">
        <f t="shared" si="14"/>
        <v>não</v>
      </c>
    </row>
    <row r="431" spans="2:5" x14ac:dyDescent="0.25">
      <c r="B431" s="128">
        <v>45659</v>
      </c>
      <c r="C431" s="129">
        <f t="shared" si="15"/>
        <v>5</v>
      </c>
      <c r="D431" s="130"/>
      <c r="E431" s="130" t="str">
        <f t="shared" si="14"/>
        <v>sim</v>
      </c>
    </row>
    <row r="432" spans="2:5" x14ac:dyDescent="0.25">
      <c r="B432" s="128">
        <v>45660</v>
      </c>
      <c r="C432" s="129">
        <f t="shared" si="15"/>
        <v>6</v>
      </c>
      <c r="D432" s="130"/>
      <c r="E432" s="130" t="str">
        <f t="shared" si="14"/>
        <v>sim</v>
      </c>
    </row>
    <row r="433" spans="2:5" x14ac:dyDescent="0.25">
      <c r="B433" s="128">
        <v>45661</v>
      </c>
      <c r="C433" s="129">
        <f t="shared" si="15"/>
        <v>7</v>
      </c>
      <c r="D433" s="130"/>
      <c r="E433" s="130" t="str">
        <f t="shared" si="14"/>
        <v>sim</v>
      </c>
    </row>
    <row r="434" spans="2:5" x14ac:dyDescent="0.25">
      <c r="B434" s="128">
        <v>45662</v>
      </c>
      <c r="C434" s="129">
        <f t="shared" si="15"/>
        <v>1</v>
      </c>
      <c r="D434" s="130"/>
      <c r="E434" s="130" t="str">
        <f t="shared" si="14"/>
        <v>não</v>
      </c>
    </row>
    <row r="435" spans="2:5" x14ac:dyDescent="0.25">
      <c r="B435" s="128">
        <v>45663</v>
      </c>
      <c r="C435" s="129">
        <f t="shared" si="15"/>
        <v>2</v>
      </c>
      <c r="D435" s="130"/>
      <c r="E435" s="130" t="str">
        <f t="shared" si="14"/>
        <v>sim</v>
      </c>
    </row>
    <row r="436" spans="2:5" x14ac:dyDescent="0.25">
      <c r="B436" s="128">
        <v>45664</v>
      </c>
      <c r="C436" s="129">
        <f t="shared" si="15"/>
        <v>3</v>
      </c>
      <c r="D436" s="130"/>
      <c r="E436" s="130" t="str">
        <f t="shared" si="14"/>
        <v>sim</v>
      </c>
    </row>
    <row r="437" spans="2:5" x14ac:dyDescent="0.25">
      <c r="B437" s="128">
        <v>45665</v>
      </c>
      <c r="C437" s="129">
        <f t="shared" si="15"/>
        <v>4</v>
      </c>
      <c r="D437" s="130"/>
      <c r="E437" s="130" t="str">
        <f t="shared" si="14"/>
        <v>sim</v>
      </c>
    </row>
    <row r="438" spans="2:5" x14ac:dyDescent="0.25">
      <c r="B438" s="128">
        <v>45666</v>
      </c>
      <c r="C438" s="129">
        <f t="shared" si="15"/>
        <v>5</v>
      </c>
      <c r="D438" s="130"/>
      <c r="E438" s="130" t="str">
        <f t="shared" si="14"/>
        <v>sim</v>
      </c>
    </row>
    <row r="439" spans="2:5" x14ac:dyDescent="0.25">
      <c r="B439" s="128">
        <v>45667</v>
      </c>
      <c r="C439" s="129">
        <f t="shared" si="15"/>
        <v>6</v>
      </c>
      <c r="D439" s="130"/>
      <c r="E439" s="130" t="str">
        <f t="shared" si="14"/>
        <v>sim</v>
      </c>
    </row>
    <row r="440" spans="2:5" x14ac:dyDescent="0.25">
      <c r="B440" s="128">
        <v>45668</v>
      </c>
      <c r="C440" s="129">
        <f t="shared" si="15"/>
        <v>7</v>
      </c>
      <c r="D440" s="130"/>
      <c r="E440" s="130" t="str">
        <f t="shared" si="14"/>
        <v>sim</v>
      </c>
    </row>
    <row r="441" spans="2:5" x14ac:dyDescent="0.25">
      <c r="B441" s="128">
        <v>45669</v>
      </c>
      <c r="C441" s="129">
        <f t="shared" si="15"/>
        <v>1</v>
      </c>
      <c r="D441" s="130"/>
      <c r="E441" s="130" t="str">
        <f t="shared" si="14"/>
        <v>não</v>
      </c>
    </row>
    <row r="442" spans="2:5" x14ac:dyDescent="0.25">
      <c r="B442" s="128">
        <v>45670</v>
      </c>
      <c r="C442" s="129">
        <f t="shared" si="15"/>
        <v>2</v>
      </c>
      <c r="D442" s="130"/>
      <c r="E442" s="130" t="str">
        <f t="shared" si="14"/>
        <v>sim</v>
      </c>
    </row>
    <row r="443" spans="2:5" x14ac:dyDescent="0.25">
      <c r="B443" s="128">
        <v>45671</v>
      </c>
      <c r="C443" s="129">
        <f t="shared" si="15"/>
        <v>3</v>
      </c>
      <c r="D443" s="130"/>
      <c r="E443" s="130" t="str">
        <f t="shared" si="14"/>
        <v>sim</v>
      </c>
    </row>
    <row r="444" spans="2:5" x14ac:dyDescent="0.25">
      <c r="B444" s="128">
        <v>45672</v>
      </c>
      <c r="C444" s="129">
        <f t="shared" si="15"/>
        <v>4</v>
      </c>
      <c r="D444" s="130"/>
      <c r="E444" s="130" t="str">
        <f t="shared" si="14"/>
        <v>sim</v>
      </c>
    </row>
    <row r="445" spans="2:5" x14ac:dyDescent="0.25">
      <c r="B445" s="128">
        <v>45673</v>
      </c>
      <c r="C445" s="129">
        <f t="shared" si="15"/>
        <v>5</v>
      </c>
      <c r="D445" s="130"/>
      <c r="E445" s="130" t="str">
        <f t="shared" si="14"/>
        <v>sim</v>
      </c>
    </row>
    <row r="446" spans="2:5" x14ac:dyDescent="0.25">
      <c r="B446" s="128">
        <v>45674</v>
      </c>
      <c r="C446" s="129">
        <f t="shared" si="15"/>
        <v>6</v>
      </c>
      <c r="D446" s="130"/>
      <c r="E446" s="130" t="str">
        <f t="shared" si="14"/>
        <v>sim</v>
      </c>
    </row>
    <row r="447" spans="2:5" x14ac:dyDescent="0.25">
      <c r="B447" s="128">
        <v>45675</v>
      </c>
      <c r="C447" s="129">
        <f t="shared" si="15"/>
        <v>7</v>
      </c>
      <c r="D447" s="130"/>
      <c r="E447" s="130" t="str">
        <f t="shared" si="14"/>
        <v>sim</v>
      </c>
    </row>
    <row r="448" spans="2:5" x14ac:dyDescent="0.25">
      <c r="B448" s="128">
        <v>45676</v>
      </c>
      <c r="C448" s="129">
        <f t="shared" si="15"/>
        <v>1</v>
      </c>
      <c r="D448" s="130"/>
      <c r="E448" s="130" t="str">
        <f t="shared" si="14"/>
        <v>não</v>
      </c>
    </row>
    <row r="449" spans="2:5" x14ac:dyDescent="0.25">
      <c r="B449" s="128">
        <v>45677</v>
      </c>
      <c r="C449" s="129">
        <f t="shared" si="15"/>
        <v>2</v>
      </c>
      <c r="D449" s="130"/>
      <c r="E449" s="130" t="str">
        <f t="shared" si="14"/>
        <v>sim</v>
      </c>
    </row>
    <row r="450" spans="2:5" x14ac:dyDescent="0.25">
      <c r="B450" s="128">
        <v>45678</v>
      </c>
      <c r="C450" s="129">
        <f t="shared" si="15"/>
        <v>3</v>
      </c>
      <c r="D450" s="130"/>
      <c r="E450" s="130" t="str">
        <f t="shared" si="14"/>
        <v>sim</v>
      </c>
    </row>
    <row r="451" spans="2:5" x14ac:dyDescent="0.25">
      <c r="B451" s="128">
        <v>45679</v>
      </c>
      <c r="C451" s="129">
        <f t="shared" si="15"/>
        <v>4</v>
      </c>
      <c r="D451" s="130"/>
      <c r="E451" s="130" t="str">
        <f t="shared" si="14"/>
        <v>sim</v>
      </c>
    </row>
    <row r="452" spans="2:5" x14ac:dyDescent="0.25">
      <c r="B452" s="128">
        <v>45680</v>
      </c>
      <c r="C452" s="129">
        <f t="shared" si="15"/>
        <v>5</v>
      </c>
      <c r="D452" s="130"/>
      <c r="E452" s="130" t="str">
        <f t="shared" si="14"/>
        <v>sim</v>
      </c>
    </row>
    <row r="453" spans="2:5" x14ac:dyDescent="0.25">
      <c r="B453" s="128">
        <v>45681</v>
      </c>
      <c r="C453" s="129">
        <f t="shared" si="15"/>
        <v>6</v>
      </c>
      <c r="D453" s="130"/>
      <c r="E453" s="130" t="str">
        <f t="shared" si="14"/>
        <v>sim</v>
      </c>
    </row>
    <row r="454" spans="2:5" x14ac:dyDescent="0.25">
      <c r="B454" s="128">
        <v>45682</v>
      </c>
      <c r="C454" s="129">
        <f t="shared" si="15"/>
        <v>7</v>
      </c>
      <c r="D454" s="130"/>
      <c r="E454" s="130" t="str">
        <f t="shared" si="14"/>
        <v>sim</v>
      </c>
    </row>
    <row r="455" spans="2:5" x14ac:dyDescent="0.25">
      <c r="B455" s="128">
        <v>45683</v>
      </c>
      <c r="C455" s="129">
        <f t="shared" si="15"/>
        <v>1</v>
      </c>
      <c r="D455" s="130"/>
      <c r="E455" s="130" t="str">
        <f t="shared" si="14"/>
        <v>não</v>
      </c>
    </row>
    <row r="456" spans="2:5" x14ac:dyDescent="0.25">
      <c r="B456" s="128">
        <v>45684</v>
      </c>
      <c r="C456" s="129">
        <f t="shared" si="15"/>
        <v>2</v>
      </c>
      <c r="D456" s="130"/>
      <c r="E456" s="130" t="str">
        <f t="shared" ref="E456:E519" si="16">IF(D456&lt;&gt;"","não",IF(OR(C456=1),"não","sim"))</f>
        <v>sim</v>
      </c>
    </row>
    <row r="457" spans="2:5" x14ac:dyDescent="0.25">
      <c r="B457" s="128">
        <v>45685</v>
      </c>
      <c r="C457" s="129">
        <f t="shared" si="15"/>
        <v>3</v>
      </c>
      <c r="D457" s="130"/>
      <c r="E457" s="130" t="str">
        <f t="shared" si="16"/>
        <v>sim</v>
      </c>
    </row>
    <row r="458" spans="2:5" x14ac:dyDescent="0.25">
      <c r="B458" s="128">
        <v>45686</v>
      </c>
      <c r="C458" s="129">
        <f t="shared" si="15"/>
        <v>4</v>
      </c>
      <c r="D458" s="130"/>
      <c r="E458" s="130" t="str">
        <f t="shared" si="16"/>
        <v>sim</v>
      </c>
    </row>
    <row r="459" spans="2:5" x14ac:dyDescent="0.25">
      <c r="B459" s="128">
        <v>45687</v>
      </c>
      <c r="C459" s="129">
        <f t="shared" si="15"/>
        <v>5</v>
      </c>
      <c r="D459" s="130"/>
      <c r="E459" s="130" t="str">
        <f t="shared" si="16"/>
        <v>sim</v>
      </c>
    </row>
    <row r="460" spans="2:5" x14ac:dyDescent="0.25">
      <c r="B460" s="128">
        <v>45688</v>
      </c>
      <c r="C460" s="129">
        <f t="shared" si="15"/>
        <v>6</v>
      </c>
      <c r="D460" s="130"/>
      <c r="E460" s="130" t="str">
        <f t="shared" si="16"/>
        <v>sim</v>
      </c>
    </row>
    <row r="461" spans="2:5" x14ac:dyDescent="0.25">
      <c r="B461" s="128">
        <v>45689</v>
      </c>
      <c r="C461" s="129">
        <f t="shared" si="15"/>
        <v>7</v>
      </c>
      <c r="D461" s="130"/>
      <c r="E461" s="130" t="str">
        <f t="shared" si="16"/>
        <v>sim</v>
      </c>
    </row>
    <row r="462" spans="2:5" x14ac:dyDescent="0.25">
      <c r="B462" s="128">
        <v>45690</v>
      </c>
      <c r="C462" s="129">
        <f t="shared" si="15"/>
        <v>1</v>
      </c>
      <c r="D462" s="130"/>
      <c r="E462" s="130" t="str">
        <f t="shared" si="16"/>
        <v>não</v>
      </c>
    </row>
    <row r="463" spans="2:5" x14ac:dyDescent="0.25">
      <c r="B463" s="128">
        <v>45691</v>
      </c>
      <c r="C463" s="129">
        <f t="shared" si="15"/>
        <v>2</v>
      </c>
      <c r="D463" s="130"/>
      <c r="E463" s="130" t="str">
        <f t="shared" si="16"/>
        <v>sim</v>
      </c>
    </row>
    <row r="464" spans="2:5" x14ac:dyDescent="0.25">
      <c r="B464" s="128">
        <v>45692</v>
      </c>
      <c r="C464" s="129">
        <f t="shared" si="15"/>
        <v>3</v>
      </c>
      <c r="D464" s="130"/>
      <c r="E464" s="130" t="str">
        <f t="shared" si="16"/>
        <v>sim</v>
      </c>
    </row>
    <row r="465" spans="2:5" x14ac:dyDescent="0.25">
      <c r="B465" s="128">
        <v>45693</v>
      </c>
      <c r="C465" s="129">
        <f t="shared" si="15"/>
        <v>4</v>
      </c>
      <c r="D465" s="130"/>
      <c r="E465" s="130" t="str">
        <f t="shared" si="16"/>
        <v>sim</v>
      </c>
    </row>
    <row r="466" spans="2:5" x14ac:dyDescent="0.25">
      <c r="B466" s="128">
        <v>45694</v>
      </c>
      <c r="C466" s="129">
        <f t="shared" si="15"/>
        <v>5</v>
      </c>
      <c r="D466" s="130"/>
      <c r="E466" s="130" t="str">
        <f t="shared" si="16"/>
        <v>sim</v>
      </c>
    </row>
    <row r="467" spans="2:5" x14ac:dyDescent="0.25">
      <c r="B467" s="128">
        <v>45695</v>
      </c>
      <c r="C467" s="129">
        <f t="shared" si="15"/>
        <v>6</v>
      </c>
      <c r="D467" s="130"/>
      <c r="E467" s="130" t="str">
        <f t="shared" si="16"/>
        <v>sim</v>
      </c>
    </row>
    <row r="468" spans="2:5" x14ac:dyDescent="0.25">
      <c r="B468" s="128">
        <v>45696</v>
      </c>
      <c r="C468" s="129">
        <f t="shared" si="15"/>
        <v>7</v>
      </c>
      <c r="D468" s="130"/>
      <c r="E468" s="130" t="str">
        <f t="shared" si="16"/>
        <v>sim</v>
      </c>
    </row>
    <row r="469" spans="2:5" x14ac:dyDescent="0.25">
      <c r="B469" s="128">
        <v>45697</v>
      </c>
      <c r="C469" s="129">
        <f t="shared" si="15"/>
        <v>1</v>
      </c>
      <c r="D469" s="130"/>
      <c r="E469" s="130" t="str">
        <f t="shared" si="16"/>
        <v>não</v>
      </c>
    </row>
    <row r="470" spans="2:5" x14ac:dyDescent="0.25">
      <c r="B470" s="128">
        <v>45698</v>
      </c>
      <c r="C470" s="129">
        <f t="shared" si="15"/>
        <v>2</v>
      </c>
      <c r="D470" s="130"/>
      <c r="E470" s="130" t="str">
        <f t="shared" si="16"/>
        <v>sim</v>
      </c>
    </row>
    <row r="471" spans="2:5" x14ac:dyDescent="0.25">
      <c r="B471" s="128">
        <v>45699</v>
      </c>
      <c r="C471" s="129">
        <f t="shared" si="15"/>
        <v>3</v>
      </c>
      <c r="D471" s="130"/>
      <c r="E471" s="130" t="str">
        <f t="shared" si="16"/>
        <v>sim</v>
      </c>
    </row>
    <row r="472" spans="2:5" x14ac:dyDescent="0.25">
      <c r="B472" s="128">
        <v>45700</v>
      </c>
      <c r="C472" s="129">
        <f t="shared" si="15"/>
        <v>4</v>
      </c>
      <c r="D472" s="130"/>
      <c r="E472" s="130" t="str">
        <f t="shared" si="16"/>
        <v>sim</v>
      </c>
    </row>
    <row r="473" spans="2:5" x14ac:dyDescent="0.25">
      <c r="B473" s="128">
        <v>45701</v>
      </c>
      <c r="C473" s="129">
        <f t="shared" si="15"/>
        <v>5</v>
      </c>
      <c r="D473" s="130"/>
      <c r="E473" s="130" t="str">
        <f t="shared" si="16"/>
        <v>sim</v>
      </c>
    </row>
    <row r="474" spans="2:5" x14ac:dyDescent="0.25">
      <c r="B474" s="128">
        <v>45702</v>
      </c>
      <c r="C474" s="129">
        <f t="shared" si="15"/>
        <v>6</v>
      </c>
      <c r="D474" s="130"/>
      <c r="E474" s="130" t="str">
        <f t="shared" si="16"/>
        <v>sim</v>
      </c>
    </row>
    <row r="475" spans="2:5" x14ac:dyDescent="0.25">
      <c r="B475" s="128">
        <v>45703</v>
      </c>
      <c r="C475" s="129">
        <f t="shared" si="15"/>
        <v>7</v>
      </c>
      <c r="D475" s="130"/>
      <c r="E475" s="130" t="str">
        <f t="shared" si="16"/>
        <v>sim</v>
      </c>
    </row>
    <row r="476" spans="2:5" x14ac:dyDescent="0.25">
      <c r="B476" s="128">
        <v>45704</v>
      </c>
      <c r="C476" s="129">
        <f t="shared" si="15"/>
        <v>1</v>
      </c>
      <c r="D476" s="130"/>
      <c r="E476" s="130" t="str">
        <f t="shared" si="16"/>
        <v>não</v>
      </c>
    </row>
    <row r="477" spans="2:5" x14ac:dyDescent="0.25">
      <c r="B477" s="128">
        <v>45705</v>
      </c>
      <c r="C477" s="129">
        <f t="shared" si="15"/>
        <v>2</v>
      </c>
      <c r="D477" s="130"/>
      <c r="E477" s="130" t="str">
        <f t="shared" si="16"/>
        <v>sim</v>
      </c>
    </row>
    <row r="478" spans="2:5" x14ac:dyDescent="0.25">
      <c r="B478" s="128">
        <v>45706</v>
      </c>
      <c r="C478" s="129">
        <f t="shared" si="15"/>
        <v>3</v>
      </c>
      <c r="D478" s="130"/>
      <c r="E478" s="130" t="str">
        <f t="shared" si="16"/>
        <v>sim</v>
      </c>
    </row>
    <row r="479" spans="2:5" x14ac:dyDescent="0.25">
      <c r="B479" s="128">
        <v>45707</v>
      </c>
      <c r="C479" s="129">
        <f t="shared" si="15"/>
        <v>4</v>
      </c>
      <c r="D479" s="130"/>
      <c r="E479" s="130" t="str">
        <f t="shared" si="16"/>
        <v>sim</v>
      </c>
    </row>
    <row r="480" spans="2:5" x14ac:dyDescent="0.25">
      <c r="B480" s="128">
        <v>45708</v>
      </c>
      <c r="C480" s="129">
        <f t="shared" si="15"/>
        <v>5</v>
      </c>
      <c r="D480" s="130"/>
      <c r="E480" s="130" t="str">
        <f t="shared" si="16"/>
        <v>sim</v>
      </c>
    </row>
    <row r="481" spans="2:5" x14ac:dyDescent="0.25">
      <c r="B481" s="128">
        <v>45709</v>
      </c>
      <c r="C481" s="129">
        <f t="shared" si="15"/>
        <v>6</v>
      </c>
      <c r="D481" s="130"/>
      <c r="E481" s="130" t="str">
        <f t="shared" si="16"/>
        <v>sim</v>
      </c>
    </row>
    <row r="482" spans="2:5" x14ac:dyDescent="0.25">
      <c r="B482" s="128">
        <v>45710</v>
      </c>
      <c r="C482" s="129">
        <f t="shared" si="15"/>
        <v>7</v>
      </c>
      <c r="D482" s="130"/>
      <c r="E482" s="130" t="str">
        <f t="shared" si="16"/>
        <v>sim</v>
      </c>
    </row>
    <row r="483" spans="2:5" x14ac:dyDescent="0.25">
      <c r="B483" s="128">
        <v>45711</v>
      </c>
      <c r="C483" s="129">
        <f t="shared" si="15"/>
        <v>1</v>
      </c>
      <c r="D483" s="130"/>
      <c r="E483" s="130" t="str">
        <f t="shared" si="16"/>
        <v>não</v>
      </c>
    </row>
    <row r="484" spans="2:5" x14ac:dyDescent="0.25">
      <c r="B484" s="128">
        <v>45712</v>
      </c>
      <c r="C484" s="129">
        <f t="shared" si="15"/>
        <v>2</v>
      </c>
      <c r="D484" s="130"/>
      <c r="E484" s="130" t="str">
        <f t="shared" si="16"/>
        <v>sim</v>
      </c>
    </row>
    <row r="485" spans="2:5" x14ac:dyDescent="0.25">
      <c r="B485" s="128">
        <v>45713</v>
      </c>
      <c r="C485" s="129">
        <f t="shared" ref="C485:C548" si="17">WEEKDAY(B485)</f>
        <v>3</v>
      </c>
      <c r="D485" s="130"/>
      <c r="E485" s="130" t="str">
        <f t="shared" si="16"/>
        <v>sim</v>
      </c>
    </row>
    <row r="486" spans="2:5" x14ac:dyDescent="0.25">
      <c r="B486" s="128">
        <v>45714</v>
      </c>
      <c r="C486" s="129">
        <f t="shared" si="17"/>
        <v>4</v>
      </c>
      <c r="D486" s="130"/>
      <c r="E486" s="130" t="str">
        <f t="shared" si="16"/>
        <v>sim</v>
      </c>
    </row>
    <row r="487" spans="2:5" x14ac:dyDescent="0.25">
      <c r="B487" s="128">
        <v>45715</v>
      </c>
      <c r="C487" s="129">
        <f t="shared" si="17"/>
        <v>5</v>
      </c>
      <c r="D487" s="130"/>
      <c r="E487" s="130" t="str">
        <f t="shared" si="16"/>
        <v>sim</v>
      </c>
    </row>
    <row r="488" spans="2:5" x14ac:dyDescent="0.25">
      <c r="B488" s="128">
        <v>45716</v>
      </c>
      <c r="C488" s="129">
        <f t="shared" si="17"/>
        <v>6</v>
      </c>
      <c r="D488" s="130"/>
      <c r="E488" s="130" t="str">
        <f t="shared" si="16"/>
        <v>sim</v>
      </c>
    </row>
    <row r="489" spans="2:5" x14ac:dyDescent="0.25">
      <c r="B489" s="128">
        <v>45717</v>
      </c>
      <c r="C489" s="129">
        <f t="shared" si="17"/>
        <v>7</v>
      </c>
      <c r="D489" s="130"/>
      <c r="E489" s="130" t="str">
        <f t="shared" si="16"/>
        <v>sim</v>
      </c>
    </row>
    <row r="490" spans="2:5" x14ac:dyDescent="0.25">
      <c r="B490" s="128">
        <v>45718</v>
      </c>
      <c r="C490" s="129">
        <f t="shared" si="17"/>
        <v>1</v>
      </c>
      <c r="D490" s="130"/>
      <c r="E490" s="130" t="str">
        <f t="shared" si="16"/>
        <v>não</v>
      </c>
    </row>
    <row r="491" spans="2:5" x14ac:dyDescent="0.25">
      <c r="B491" s="128">
        <v>45719</v>
      </c>
      <c r="C491" s="129">
        <f t="shared" si="17"/>
        <v>2</v>
      </c>
      <c r="D491" s="130" t="s">
        <v>162</v>
      </c>
      <c r="E491" s="130" t="str">
        <f t="shared" si="16"/>
        <v>não</v>
      </c>
    </row>
    <row r="492" spans="2:5" x14ac:dyDescent="0.25">
      <c r="B492" s="128">
        <v>45720</v>
      </c>
      <c r="C492" s="129">
        <f t="shared" si="17"/>
        <v>3</v>
      </c>
      <c r="D492" s="130" t="s">
        <v>162</v>
      </c>
      <c r="E492" s="130" t="str">
        <f t="shared" si="16"/>
        <v>não</v>
      </c>
    </row>
    <row r="493" spans="2:5" x14ac:dyDescent="0.25">
      <c r="B493" s="128">
        <v>45721</v>
      </c>
      <c r="C493" s="129">
        <f t="shared" si="17"/>
        <v>4</v>
      </c>
      <c r="D493" s="130"/>
      <c r="E493" s="130" t="str">
        <f t="shared" si="16"/>
        <v>sim</v>
      </c>
    </row>
    <row r="494" spans="2:5" x14ac:dyDescent="0.25">
      <c r="B494" s="128">
        <v>45722</v>
      </c>
      <c r="C494" s="129">
        <f t="shared" si="17"/>
        <v>5</v>
      </c>
      <c r="D494" s="130"/>
      <c r="E494" s="130" t="str">
        <f t="shared" si="16"/>
        <v>sim</v>
      </c>
    </row>
    <row r="495" spans="2:5" x14ac:dyDescent="0.25">
      <c r="B495" s="128">
        <v>45723</v>
      </c>
      <c r="C495" s="129">
        <f t="shared" si="17"/>
        <v>6</v>
      </c>
      <c r="D495" s="130"/>
      <c r="E495" s="130" t="str">
        <f t="shared" si="16"/>
        <v>sim</v>
      </c>
    </row>
    <row r="496" spans="2:5" x14ac:dyDescent="0.25">
      <c r="B496" s="128">
        <v>45724</v>
      </c>
      <c r="C496" s="129">
        <f t="shared" si="17"/>
        <v>7</v>
      </c>
      <c r="D496" s="130"/>
      <c r="E496" s="130" t="str">
        <f t="shared" si="16"/>
        <v>sim</v>
      </c>
    </row>
    <row r="497" spans="2:5" x14ac:dyDescent="0.25">
      <c r="B497" s="128">
        <v>45725</v>
      </c>
      <c r="C497" s="129">
        <f t="shared" si="17"/>
        <v>1</v>
      </c>
      <c r="D497" s="130"/>
      <c r="E497" s="130" t="str">
        <f t="shared" si="16"/>
        <v>não</v>
      </c>
    </row>
    <row r="498" spans="2:5" x14ac:dyDescent="0.25">
      <c r="B498" s="128">
        <v>45726</v>
      </c>
      <c r="C498" s="129">
        <f t="shared" si="17"/>
        <v>2</v>
      </c>
      <c r="D498" s="130"/>
      <c r="E498" s="130" t="str">
        <f t="shared" si="16"/>
        <v>sim</v>
      </c>
    </row>
    <row r="499" spans="2:5" x14ac:dyDescent="0.25">
      <c r="B499" s="128">
        <v>45727</v>
      </c>
      <c r="C499" s="129">
        <f t="shared" si="17"/>
        <v>3</v>
      </c>
      <c r="D499" s="130"/>
      <c r="E499" s="130" t="str">
        <f t="shared" si="16"/>
        <v>sim</v>
      </c>
    </row>
    <row r="500" spans="2:5" x14ac:dyDescent="0.25">
      <c r="B500" s="128">
        <v>45728</v>
      </c>
      <c r="C500" s="129">
        <f t="shared" si="17"/>
        <v>4</v>
      </c>
      <c r="D500" s="130"/>
      <c r="E500" s="130" t="str">
        <f t="shared" si="16"/>
        <v>sim</v>
      </c>
    </row>
    <row r="501" spans="2:5" x14ac:dyDescent="0.25">
      <c r="B501" s="128">
        <v>45729</v>
      </c>
      <c r="C501" s="129">
        <f t="shared" si="17"/>
        <v>5</v>
      </c>
      <c r="D501" s="130"/>
      <c r="E501" s="130" t="str">
        <f t="shared" si="16"/>
        <v>sim</v>
      </c>
    </row>
    <row r="502" spans="2:5" x14ac:dyDescent="0.25">
      <c r="B502" s="128">
        <v>45730</v>
      </c>
      <c r="C502" s="129">
        <f t="shared" si="17"/>
        <v>6</v>
      </c>
      <c r="D502" s="130"/>
      <c r="E502" s="130" t="str">
        <f t="shared" si="16"/>
        <v>sim</v>
      </c>
    </row>
    <row r="503" spans="2:5" x14ac:dyDescent="0.25">
      <c r="B503" s="128">
        <v>45731</v>
      </c>
      <c r="C503" s="129">
        <f t="shared" si="17"/>
        <v>7</v>
      </c>
      <c r="D503" s="130"/>
      <c r="E503" s="130" t="str">
        <f t="shared" si="16"/>
        <v>sim</v>
      </c>
    </row>
    <row r="504" spans="2:5" x14ac:dyDescent="0.25">
      <c r="B504" s="128">
        <v>45732</v>
      </c>
      <c r="C504" s="129">
        <f t="shared" si="17"/>
        <v>1</v>
      </c>
      <c r="D504" s="130"/>
      <c r="E504" s="130" t="str">
        <f t="shared" si="16"/>
        <v>não</v>
      </c>
    </row>
    <row r="505" spans="2:5" x14ac:dyDescent="0.25">
      <c r="B505" s="128">
        <v>45733</v>
      </c>
      <c r="C505" s="129">
        <f t="shared" si="17"/>
        <v>2</v>
      </c>
      <c r="D505" s="130"/>
      <c r="E505" s="130" t="str">
        <f t="shared" si="16"/>
        <v>sim</v>
      </c>
    </row>
    <row r="506" spans="2:5" x14ac:dyDescent="0.25">
      <c r="B506" s="128">
        <v>45734</v>
      </c>
      <c r="C506" s="129">
        <f t="shared" si="17"/>
        <v>3</v>
      </c>
      <c r="D506" s="130"/>
      <c r="E506" s="130" t="str">
        <f t="shared" si="16"/>
        <v>sim</v>
      </c>
    </row>
    <row r="507" spans="2:5" x14ac:dyDescent="0.25">
      <c r="B507" s="128">
        <v>45735</v>
      </c>
      <c r="C507" s="129">
        <f t="shared" si="17"/>
        <v>4</v>
      </c>
      <c r="D507" s="130"/>
      <c r="E507" s="130" t="str">
        <f t="shared" si="16"/>
        <v>sim</v>
      </c>
    </row>
    <row r="508" spans="2:5" x14ac:dyDescent="0.25">
      <c r="B508" s="128">
        <v>45736</v>
      </c>
      <c r="C508" s="129">
        <f t="shared" si="17"/>
        <v>5</v>
      </c>
      <c r="D508" s="130"/>
      <c r="E508" s="130" t="str">
        <f t="shared" si="16"/>
        <v>sim</v>
      </c>
    </row>
    <row r="509" spans="2:5" x14ac:dyDescent="0.25">
      <c r="B509" s="128">
        <v>45737</v>
      </c>
      <c r="C509" s="129">
        <f t="shared" si="17"/>
        <v>6</v>
      </c>
      <c r="D509" s="130"/>
      <c r="E509" s="130" t="str">
        <f t="shared" si="16"/>
        <v>sim</v>
      </c>
    </row>
    <row r="510" spans="2:5" x14ac:dyDescent="0.25">
      <c r="B510" s="128">
        <v>45738</v>
      </c>
      <c r="C510" s="129">
        <f t="shared" si="17"/>
        <v>7</v>
      </c>
      <c r="D510" s="130"/>
      <c r="E510" s="130" t="str">
        <f t="shared" si="16"/>
        <v>sim</v>
      </c>
    </row>
    <row r="511" spans="2:5" x14ac:dyDescent="0.25">
      <c r="B511" s="128">
        <v>45739</v>
      </c>
      <c r="C511" s="129">
        <f t="shared" si="17"/>
        <v>1</v>
      </c>
      <c r="D511" s="130"/>
      <c r="E511" s="130" t="str">
        <f t="shared" si="16"/>
        <v>não</v>
      </c>
    </row>
    <row r="512" spans="2:5" x14ac:dyDescent="0.25">
      <c r="B512" s="128">
        <v>45740</v>
      </c>
      <c r="C512" s="129">
        <f t="shared" si="17"/>
        <v>2</v>
      </c>
      <c r="D512" s="130"/>
      <c r="E512" s="130" t="str">
        <f t="shared" si="16"/>
        <v>sim</v>
      </c>
    </row>
    <row r="513" spans="2:5" x14ac:dyDescent="0.25">
      <c r="B513" s="128">
        <v>45741</v>
      </c>
      <c r="C513" s="129">
        <f t="shared" si="17"/>
        <v>3</v>
      </c>
      <c r="D513" s="130"/>
      <c r="E513" s="130" t="str">
        <f t="shared" si="16"/>
        <v>sim</v>
      </c>
    </row>
    <row r="514" spans="2:5" x14ac:dyDescent="0.25">
      <c r="B514" s="128">
        <v>45742</v>
      </c>
      <c r="C514" s="129">
        <f t="shared" si="17"/>
        <v>4</v>
      </c>
      <c r="D514" s="130"/>
      <c r="E514" s="130" t="str">
        <f t="shared" si="16"/>
        <v>sim</v>
      </c>
    </row>
    <row r="515" spans="2:5" x14ac:dyDescent="0.25">
      <c r="B515" s="128">
        <v>45743</v>
      </c>
      <c r="C515" s="129">
        <f t="shared" si="17"/>
        <v>5</v>
      </c>
      <c r="D515" s="130"/>
      <c r="E515" s="130" t="str">
        <f t="shared" si="16"/>
        <v>sim</v>
      </c>
    </row>
    <row r="516" spans="2:5" x14ac:dyDescent="0.25">
      <c r="B516" s="128">
        <v>45744</v>
      </c>
      <c r="C516" s="129">
        <f t="shared" si="17"/>
        <v>6</v>
      </c>
      <c r="D516" s="130"/>
      <c r="E516" s="130" t="str">
        <f t="shared" si="16"/>
        <v>sim</v>
      </c>
    </row>
    <row r="517" spans="2:5" x14ac:dyDescent="0.25">
      <c r="B517" s="128">
        <v>45745</v>
      </c>
      <c r="C517" s="129">
        <f t="shared" si="17"/>
        <v>7</v>
      </c>
      <c r="D517" s="130"/>
      <c r="E517" s="130" t="str">
        <f t="shared" si="16"/>
        <v>sim</v>
      </c>
    </row>
    <row r="518" spans="2:5" x14ac:dyDescent="0.25">
      <c r="B518" s="128">
        <v>45746</v>
      </c>
      <c r="C518" s="129">
        <f t="shared" si="17"/>
        <v>1</v>
      </c>
      <c r="D518" s="130"/>
      <c r="E518" s="130" t="str">
        <f t="shared" si="16"/>
        <v>não</v>
      </c>
    </row>
    <row r="519" spans="2:5" x14ac:dyDescent="0.25">
      <c r="B519" s="128">
        <v>45747</v>
      </c>
      <c r="C519" s="129">
        <f t="shared" si="17"/>
        <v>2</v>
      </c>
      <c r="D519" s="130"/>
      <c r="E519" s="130" t="str">
        <f t="shared" si="16"/>
        <v>sim</v>
      </c>
    </row>
    <row r="520" spans="2:5" x14ac:dyDescent="0.25">
      <c r="B520" s="128">
        <v>45748</v>
      </c>
      <c r="C520" s="129">
        <f t="shared" si="17"/>
        <v>3</v>
      </c>
      <c r="D520" s="130"/>
      <c r="E520" s="130" t="str">
        <f t="shared" ref="E520:E583" si="18">IF(D520&lt;&gt;"","não",IF(OR(C520=1),"não","sim"))</f>
        <v>sim</v>
      </c>
    </row>
    <row r="521" spans="2:5" x14ac:dyDescent="0.25">
      <c r="B521" s="128">
        <v>45749</v>
      </c>
      <c r="C521" s="129">
        <f t="shared" si="17"/>
        <v>4</v>
      </c>
      <c r="D521" s="130"/>
      <c r="E521" s="130" t="str">
        <f t="shared" si="18"/>
        <v>sim</v>
      </c>
    </row>
    <row r="522" spans="2:5" x14ac:dyDescent="0.25">
      <c r="B522" s="128">
        <v>45750</v>
      </c>
      <c r="C522" s="129">
        <f t="shared" si="17"/>
        <v>5</v>
      </c>
      <c r="D522" s="130"/>
      <c r="E522" s="130" t="str">
        <f t="shared" si="18"/>
        <v>sim</v>
      </c>
    </row>
    <row r="523" spans="2:5" x14ac:dyDescent="0.25">
      <c r="B523" s="128">
        <v>45751</v>
      </c>
      <c r="C523" s="129">
        <f t="shared" si="17"/>
        <v>6</v>
      </c>
      <c r="D523" s="130"/>
      <c r="E523" s="130" t="str">
        <f t="shared" si="18"/>
        <v>sim</v>
      </c>
    </row>
    <row r="524" spans="2:5" x14ac:dyDescent="0.25">
      <c r="B524" s="128">
        <v>45752</v>
      </c>
      <c r="C524" s="129">
        <f t="shared" si="17"/>
        <v>7</v>
      </c>
      <c r="D524" s="130"/>
      <c r="E524" s="130" t="str">
        <f t="shared" si="18"/>
        <v>sim</v>
      </c>
    </row>
    <row r="525" spans="2:5" x14ac:dyDescent="0.25">
      <c r="B525" s="128">
        <v>45753</v>
      </c>
      <c r="C525" s="129">
        <f t="shared" si="17"/>
        <v>1</v>
      </c>
      <c r="D525" s="130"/>
      <c r="E525" s="130" t="str">
        <f t="shared" si="18"/>
        <v>não</v>
      </c>
    </row>
    <row r="526" spans="2:5" x14ac:dyDescent="0.25">
      <c r="B526" s="128">
        <v>45754</v>
      </c>
      <c r="C526" s="129">
        <f t="shared" si="17"/>
        <v>2</v>
      </c>
      <c r="D526" s="130"/>
      <c r="E526" s="130" t="str">
        <f t="shared" si="18"/>
        <v>sim</v>
      </c>
    </row>
    <row r="527" spans="2:5" x14ac:dyDescent="0.25">
      <c r="B527" s="128">
        <v>45755</v>
      </c>
      <c r="C527" s="129">
        <f t="shared" si="17"/>
        <v>3</v>
      </c>
      <c r="D527" s="130"/>
      <c r="E527" s="130" t="str">
        <f t="shared" si="18"/>
        <v>sim</v>
      </c>
    </row>
    <row r="528" spans="2:5" x14ac:dyDescent="0.25">
      <c r="B528" s="128">
        <v>45756</v>
      </c>
      <c r="C528" s="129">
        <f t="shared" si="17"/>
        <v>4</v>
      </c>
      <c r="D528" s="130"/>
      <c r="E528" s="130" t="str">
        <f t="shared" si="18"/>
        <v>sim</v>
      </c>
    </row>
    <row r="529" spans="2:5" x14ac:dyDescent="0.25">
      <c r="B529" s="128">
        <v>45757</v>
      </c>
      <c r="C529" s="129">
        <f t="shared" si="17"/>
        <v>5</v>
      </c>
      <c r="D529" s="130"/>
      <c r="E529" s="130" t="str">
        <f t="shared" si="18"/>
        <v>sim</v>
      </c>
    </row>
    <row r="530" spans="2:5" x14ac:dyDescent="0.25">
      <c r="B530" s="128">
        <v>45758</v>
      </c>
      <c r="C530" s="129">
        <f t="shared" si="17"/>
        <v>6</v>
      </c>
      <c r="D530" s="130"/>
      <c r="E530" s="130" t="str">
        <f t="shared" si="18"/>
        <v>sim</v>
      </c>
    </row>
    <row r="531" spans="2:5" x14ac:dyDescent="0.25">
      <c r="B531" s="128">
        <v>45759</v>
      </c>
      <c r="C531" s="129">
        <f t="shared" si="17"/>
        <v>7</v>
      </c>
      <c r="D531" s="130"/>
      <c r="E531" s="130" t="str">
        <f t="shared" si="18"/>
        <v>sim</v>
      </c>
    </row>
    <row r="532" spans="2:5" x14ac:dyDescent="0.25">
      <c r="B532" s="128">
        <v>45760</v>
      </c>
      <c r="C532" s="129">
        <f t="shared" si="17"/>
        <v>1</v>
      </c>
      <c r="D532" s="130"/>
      <c r="E532" s="130" t="str">
        <f t="shared" si="18"/>
        <v>não</v>
      </c>
    </row>
    <row r="533" spans="2:5" x14ac:dyDescent="0.25">
      <c r="B533" s="128">
        <v>45761</v>
      </c>
      <c r="C533" s="129">
        <f t="shared" si="17"/>
        <v>2</v>
      </c>
      <c r="D533" s="130"/>
      <c r="E533" s="130" t="str">
        <f t="shared" si="18"/>
        <v>sim</v>
      </c>
    </row>
    <row r="534" spans="2:5" x14ac:dyDescent="0.25">
      <c r="B534" s="128">
        <v>45762</v>
      </c>
      <c r="C534" s="129">
        <f t="shared" si="17"/>
        <v>3</v>
      </c>
      <c r="D534" s="130"/>
      <c r="E534" s="130" t="str">
        <f t="shared" si="18"/>
        <v>sim</v>
      </c>
    </row>
    <row r="535" spans="2:5" x14ac:dyDescent="0.25">
      <c r="B535" s="128">
        <v>45763</v>
      </c>
      <c r="C535" s="129">
        <f t="shared" si="17"/>
        <v>4</v>
      </c>
      <c r="D535" s="130"/>
      <c r="E535" s="130" t="str">
        <f t="shared" si="18"/>
        <v>sim</v>
      </c>
    </row>
    <row r="536" spans="2:5" x14ac:dyDescent="0.25">
      <c r="B536" s="128">
        <v>45764</v>
      </c>
      <c r="C536" s="129">
        <f t="shared" si="17"/>
        <v>5</v>
      </c>
      <c r="D536" s="130"/>
      <c r="E536" s="130" t="str">
        <f t="shared" si="18"/>
        <v>sim</v>
      </c>
    </row>
    <row r="537" spans="2:5" x14ac:dyDescent="0.25">
      <c r="B537" s="128">
        <v>45765</v>
      </c>
      <c r="C537" s="129">
        <f t="shared" si="17"/>
        <v>6</v>
      </c>
      <c r="D537" s="130" t="s">
        <v>222</v>
      </c>
      <c r="E537" s="130" t="str">
        <f t="shared" si="18"/>
        <v>não</v>
      </c>
    </row>
    <row r="538" spans="2:5" x14ac:dyDescent="0.25">
      <c r="B538" s="128">
        <v>45766</v>
      </c>
      <c r="C538" s="129">
        <f t="shared" si="17"/>
        <v>7</v>
      </c>
      <c r="D538" s="130"/>
      <c r="E538" s="130" t="str">
        <f t="shared" si="18"/>
        <v>sim</v>
      </c>
    </row>
    <row r="539" spans="2:5" x14ac:dyDescent="0.25">
      <c r="B539" s="128">
        <v>45767</v>
      </c>
      <c r="C539" s="129">
        <f t="shared" si="17"/>
        <v>1</v>
      </c>
      <c r="D539" s="130"/>
      <c r="E539" s="130" t="str">
        <f t="shared" si="18"/>
        <v>não</v>
      </c>
    </row>
    <row r="540" spans="2:5" x14ac:dyDescent="0.25">
      <c r="B540" s="128">
        <v>45768</v>
      </c>
      <c r="C540" s="129">
        <f t="shared" si="17"/>
        <v>2</v>
      </c>
      <c r="D540" s="130" t="s">
        <v>163</v>
      </c>
      <c r="E540" s="130" t="str">
        <f t="shared" si="18"/>
        <v>não</v>
      </c>
    </row>
    <row r="541" spans="2:5" x14ac:dyDescent="0.25">
      <c r="B541" s="128">
        <v>45769</v>
      </c>
      <c r="C541" s="129">
        <f t="shared" si="17"/>
        <v>3</v>
      </c>
      <c r="D541" s="130"/>
      <c r="E541" s="130" t="str">
        <f t="shared" si="18"/>
        <v>sim</v>
      </c>
    </row>
    <row r="542" spans="2:5" x14ac:dyDescent="0.25">
      <c r="B542" s="128">
        <v>45770</v>
      </c>
      <c r="C542" s="129">
        <f t="shared" si="17"/>
        <v>4</v>
      </c>
      <c r="D542" s="130"/>
      <c r="E542" s="130" t="str">
        <f t="shared" si="18"/>
        <v>sim</v>
      </c>
    </row>
    <row r="543" spans="2:5" x14ac:dyDescent="0.25">
      <c r="B543" s="128">
        <v>45771</v>
      </c>
      <c r="C543" s="129">
        <f t="shared" si="17"/>
        <v>5</v>
      </c>
      <c r="D543" s="130"/>
      <c r="E543" s="130" t="str">
        <f t="shared" si="18"/>
        <v>sim</v>
      </c>
    </row>
    <row r="544" spans="2:5" x14ac:dyDescent="0.25">
      <c r="B544" s="128">
        <v>45772</v>
      </c>
      <c r="C544" s="129">
        <f t="shared" si="17"/>
        <v>6</v>
      </c>
      <c r="D544" s="130"/>
      <c r="E544" s="130" t="str">
        <f t="shared" si="18"/>
        <v>sim</v>
      </c>
    </row>
    <row r="545" spans="2:5" x14ac:dyDescent="0.25">
      <c r="B545" s="128">
        <v>45773</v>
      </c>
      <c r="C545" s="129">
        <f t="shared" si="17"/>
        <v>7</v>
      </c>
      <c r="D545" s="130"/>
      <c r="E545" s="130" t="str">
        <f t="shared" si="18"/>
        <v>sim</v>
      </c>
    </row>
    <row r="546" spans="2:5" x14ac:dyDescent="0.25">
      <c r="B546" s="128">
        <v>45774</v>
      </c>
      <c r="C546" s="129">
        <f t="shared" si="17"/>
        <v>1</v>
      </c>
      <c r="D546" s="130"/>
      <c r="E546" s="130" t="str">
        <f t="shared" si="18"/>
        <v>não</v>
      </c>
    </row>
    <row r="547" spans="2:5" x14ac:dyDescent="0.25">
      <c r="B547" s="128">
        <v>45775</v>
      </c>
      <c r="C547" s="129">
        <f t="shared" si="17"/>
        <v>2</v>
      </c>
      <c r="D547" s="130"/>
      <c r="E547" s="130" t="str">
        <f t="shared" si="18"/>
        <v>sim</v>
      </c>
    </row>
    <row r="548" spans="2:5" x14ac:dyDescent="0.25">
      <c r="B548" s="128">
        <v>45776</v>
      </c>
      <c r="C548" s="129">
        <f t="shared" si="17"/>
        <v>3</v>
      </c>
      <c r="D548" s="130"/>
      <c r="E548" s="130" t="str">
        <f t="shared" si="18"/>
        <v>sim</v>
      </c>
    </row>
    <row r="549" spans="2:5" x14ac:dyDescent="0.25">
      <c r="B549" s="128">
        <v>45777</v>
      </c>
      <c r="C549" s="129">
        <f t="shared" ref="C549:C612" si="19">WEEKDAY(B549)</f>
        <v>4</v>
      </c>
      <c r="D549" s="130"/>
      <c r="E549" s="130" t="str">
        <f t="shared" si="18"/>
        <v>sim</v>
      </c>
    </row>
    <row r="550" spans="2:5" x14ac:dyDescent="0.25">
      <c r="B550" s="128">
        <v>45778</v>
      </c>
      <c r="C550" s="129">
        <f t="shared" si="19"/>
        <v>5</v>
      </c>
      <c r="D550" s="130" t="s">
        <v>226</v>
      </c>
      <c r="E550" s="130" t="str">
        <f t="shared" si="18"/>
        <v>não</v>
      </c>
    </row>
    <row r="551" spans="2:5" x14ac:dyDescent="0.25">
      <c r="B551" s="128">
        <v>45779</v>
      </c>
      <c r="C551" s="129">
        <f t="shared" si="19"/>
        <v>6</v>
      </c>
      <c r="D551" s="130"/>
      <c r="E551" s="130" t="str">
        <f t="shared" si="18"/>
        <v>sim</v>
      </c>
    </row>
    <row r="552" spans="2:5" x14ac:dyDescent="0.25">
      <c r="B552" s="128">
        <v>45780</v>
      </c>
      <c r="C552" s="129">
        <f t="shared" si="19"/>
        <v>7</v>
      </c>
      <c r="D552" s="130"/>
      <c r="E552" s="130" t="str">
        <f t="shared" si="18"/>
        <v>sim</v>
      </c>
    </row>
    <row r="553" spans="2:5" x14ac:dyDescent="0.25">
      <c r="B553" s="128">
        <v>45781</v>
      </c>
      <c r="C553" s="129">
        <f t="shared" si="19"/>
        <v>1</v>
      </c>
      <c r="D553" s="130"/>
      <c r="E553" s="130" t="str">
        <f t="shared" si="18"/>
        <v>não</v>
      </c>
    </row>
    <row r="554" spans="2:5" x14ac:dyDescent="0.25">
      <c r="B554" s="128">
        <v>45782</v>
      </c>
      <c r="C554" s="129">
        <f t="shared" si="19"/>
        <v>2</v>
      </c>
      <c r="D554" s="130"/>
      <c r="E554" s="130" t="str">
        <f t="shared" si="18"/>
        <v>sim</v>
      </c>
    </row>
    <row r="555" spans="2:5" x14ac:dyDescent="0.25">
      <c r="B555" s="128">
        <v>45783</v>
      </c>
      <c r="C555" s="129">
        <f t="shared" si="19"/>
        <v>3</v>
      </c>
      <c r="D555" s="130"/>
      <c r="E555" s="130" t="str">
        <f t="shared" si="18"/>
        <v>sim</v>
      </c>
    </row>
    <row r="556" spans="2:5" x14ac:dyDescent="0.25">
      <c r="B556" s="128">
        <v>45784</v>
      </c>
      <c r="C556" s="129">
        <f t="shared" si="19"/>
        <v>4</v>
      </c>
      <c r="D556" s="130"/>
      <c r="E556" s="130" t="str">
        <f t="shared" si="18"/>
        <v>sim</v>
      </c>
    </row>
    <row r="557" spans="2:5" x14ac:dyDescent="0.25">
      <c r="B557" s="128">
        <v>45785</v>
      </c>
      <c r="C557" s="129">
        <f t="shared" si="19"/>
        <v>5</v>
      </c>
      <c r="D557" s="130"/>
      <c r="E557" s="130" t="str">
        <f t="shared" si="18"/>
        <v>sim</v>
      </c>
    </row>
    <row r="558" spans="2:5" x14ac:dyDescent="0.25">
      <c r="B558" s="128">
        <v>45786</v>
      </c>
      <c r="C558" s="129">
        <f t="shared" si="19"/>
        <v>6</v>
      </c>
      <c r="D558" s="130"/>
      <c r="E558" s="130" t="str">
        <f t="shared" si="18"/>
        <v>sim</v>
      </c>
    </row>
    <row r="559" spans="2:5" x14ac:dyDescent="0.25">
      <c r="B559" s="128">
        <v>45787</v>
      </c>
      <c r="C559" s="129">
        <f t="shared" si="19"/>
        <v>7</v>
      </c>
      <c r="D559" s="130"/>
      <c r="E559" s="130" t="str">
        <f t="shared" si="18"/>
        <v>sim</v>
      </c>
    </row>
    <row r="560" spans="2:5" x14ac:dyDescent="0.25">
      <c r="B560" s="128">
        <v>45788</v>
      </c>
      <c r="C560" s="129">
        <f t="shared" si="19"/>
        <v>1</v>
      </c>
      <c r="D560" s="130"/>
      <c r="E560" s="130" t="str">
        <f t="shared" si="18"/>
        <v>não</v>
      </c>
    </row>
    <row r="561" spans="2:5" x14ac:dyDescent="0.25">
      <c r="B561" s="128">
        <v>45789</v>
      </c>
      <c r="C561" s="129">
        <f t="shared" si="19"/>
        <v>2</v>
      </c>
      <c r="D561" s="130"/>
      <c r="E561" s="130" t="str">
        <f t="shared" si="18"/>
        <v>sim</v>
      </c>
    </row>
    <row r="562" spans="2:5" x14ac:dyDescent="0.25">
      <c r="B562" s="128">
        <v>45790</v>
      </c>
      <c r="C562" s="129">
        <f t="shared" si="19"/>
        <v>3</v>
      </c>
      <c r="D562" s="130"/>
      <c r="E562" s="130" t="str">
        <f t="shared" si="18"/>
        <v>sim</v>
      </c>
    </row>
    <row r="563" spans="2:5" x14ac:dyDescent="0.25">
      <c r="B563" s="128">
        <v>45791</v>
      </c>
      <c r="C563" s="129">
        <f t="shared" si="19"/>
        <v>4</v>
      </c>
      <c r="D563" s="130"/>
      <c r="E563" s="130" t="str">
        <f t="shared" si="18"/>
        <v>sim</v>
      </c>
    </row>
    <row r="564" spans="2:5" x14ac:dyDescent="0.25">
      <c r="B564" s="128">
        <v>45792</v>
      </c>
      <c r="C564" s="129">
        <f t="shared" si="19"/>
        <v>5</v>
      </c>
      <c r="D564" s="130"/>
      <c r="E564" s="130" t="str">
        <f t="shared" si="18"/>
        <v>sim</v>
      </c>
    </row>
    <row r="565" spans="2:5" x14ac:dyDescent="0.25">
      <c r="B565" s="128">
        <v>45793</v>
      </c>
      <c r="C565" s="129">
        <f t="shared" si="19"/>
        <v>6</v>
      </c>
      <c r="D565" s="130"/>
      <c r="E565" s="130" t="str">
        <f t="shared" si="18"/>
        <v>sim</v>
      </c>
    </row>
    <row r="566" spans="2:5" x14ac:dyDescent="0.25">
      <c r="B566" s="128">
        <v>45794</v>
      </c>
      <c r="C566" s="129">
        <f t="shared" si="19"/>
        <v>7</v>
      </c>
      <c r="D566" s="130"/>
      <c r="E566" s="130" t="str">
        <f t="shared" si="18"/>
        <v>sim</v>
      </c>
    </row>
    <row r="567" spans="2:5" x14ac:dyDescent="0.25">
      <c r="B567" s="128">
        <v>45795</v>
      </c>
      <c r="C567" s="129">
        <f t="shared" si="19"/>
        <v>1</v>
      </c>
      <c r="D567" s="130"/>
      <c r="E567" s="130" t="str">
        <f t="shared" si="18"/>
        <v>não</v>
      </c>
    </row>
    <row r="568" spans="2:5" x14ac:dyDescent="0.25">
      <c r="B568" s="128">
        <v>45796</v>
      </c>
      <c r="C568" s="129">
        <f t="shared" si="19"/>
        <v>2</v>
      </c>
      <c r="D568" s="130"/>
      <c r="E568" s="130" t="str">
        <f t="shared" si="18"/>
        <v>sim</v>
      </c>
    </row>
    <row r="569" spans="2:5" x14ac:dyDescent="0.25">
      <c r="B569" s="128">
        <v>45797</v>
      </c>
      <c r="C569" s="129">
        <f t="shared" si="19"/>
        <v>3</v>
      </c>
      <c r="D569" s="130"/>
      <c r="E569" s="130" t="str">
        <f t="shared" si="18"/>
        <v>sim</v>
      </c>
    </row>
    <row r="570" spans="2:5" x14ac:dyDescent="0.25">
      <c r="B570" s="128">
        <v>45798</v>
      </c>
      <c r="C570" s="129">
        <f t="shared" si="19"/>
        <v>4</v>
      </c>
      <c r="D570" s="130"/>
      <c r="E570" s="130" t="str">
        <f t="shared" si="18"/>
        <v>sim</v>
      </c>
    </row>
    <row r="571" spans="2:5" x14ac:dyDescent="0.25">
      <c r="B571" s="128">
        <v>45799</v>
      </c>
      <c r="C571" s="129">
        <f t="shared" si="19"/>
        <v>5</v>
      </c>
      <c r="D571" s="130"/>
      <c r="E571" s="130" t="str">
        <f t="shared" si="18"/>
        <v>sim</v>
      </c>
    </row>
    <row r="572" spans="2:5" x14ac:dyDescent="0.25">
      <c r="B572" s="128">
        <v>45800</v>
      </c>
      <c r="C572" s="129">
        <f t="shared" si="19"/>
        <v>6</v>
      </c>
      <c r="D572" s="130"/>
      <c r="E572" s="130" t="str">
        <f t="shared" si="18"/>
        <v>sim</v>
      </c>
    </row>
    <row r="573" spans="2:5" x14ac:dyDescent="0.25">
      <c r="B573" s="128">
        <v>45801</v>
      </c>
      <c r="C573" s="129">
        <f t="shared" si="19"/>
        <v>7</v>
      </c>
      <c r="D573" s="130"/>
      <c r="E573" s="130" t="str">
        <f t="shared" si="18"/>
        <v>sim</v>
      </c>
    </row>
    <row r="574" spans="2:5" x14ac:dyDescent="0.25">
      <c r="B574" s="128">
        <v>45802</v>
      </c>
      <c r="C574" s="129">
        <f t="shared" si="19"/>
        <v>1</v>
      </c>
      <c r="D574" s="130"/>
      <c r="E574" s="130" t="str">
        <f t="shared" si="18"/>
        <v>não</v>
      </c>
    </row>
    <row r="575" spans="2:5" x14ac:dyDescent="0.25">
      <c r="B575" s="128">
        <v>45803</v>
      </c>
      <c r="C575" s="129">
        <f t="shared" si="19"/>
        <v>2</v>
      </c>
      <c r="D575" s="130"/>
      <c r="E575" s="130" t="str">
        <f t="shared" si="18"/>
        <v>sim</v>
      </c>
    </row>
    <row r="576" spans="2:5" x14ac:dyDescent="0.25">
      <c r="B576" s="128">
        <v>45804</v>
      </c>
      <c r="C576" s="129">
        <f t="shared" si="19"/>
        <v>3</v>
      </c>
      <c r="D576" s="130"/>
      <c r="E576" s="130" t="str">
        <f t="shared" si="18"/>
        <v>sim</v>
      </c>
    </row>
    <row r="577" spans="2:5" x14ac:dyDescent="0.25">
      <c r="B577" s="128">
        <v>45805</v>
      </c>
      <c r="C577" s="129">
        <f t="shared" si="19"/>
        <v>4</v>
      </c>
      <c r="D577" s="130"/>
      <c r="E577" s="130" t="str">
        <f t="shared" si="18"/>
        <v>sim</v>
      </c>
    </row>
    <row r="578" spans="2:5" x14ac:dyDescent="0.25">
      <c r="B578" s="128">
        <v>45806</v>
      </c>
      <c r="C578" s="129">
        <f t="shared" si="19"/>
        <v>5</v>
      </c>
      <c r="D578" s="130"/>
      <c r="E578" s="130" t="str">
        <f t="shared" si="18"/>
        <v>sim</v>
      </c>
    </row>
    <row r="579" spans="2:5" x14ac:dyDescent="0.25">
      <c r="B579" s="128">
        <v>45807</v>
      </c>
      <c r="C579" s="129">
        <f t="shared" si="19"/>
        <v>6</v>
      </c>
      <c r="D579" s="130"/>
      <c r="E579" s="130" t="str">
        <f t="shared" si="18"/>
        <v>sim</v>
      </c>
    </row>
    <row r="580" spans="2:5" x14ac:dyDescent="0.25">
      <c r="B580" s="128">
        <v>45808</v>
      </c>
      <c r="C580" s="129">
        <f t="shared" si="19"/>
        <v>7</v>
      </c>
      <c r="D580" s="130"/>
      <c r="E580" s="130" t="str">
        <f t="shared" si="18"/>
        <v>sim</v>
      </c>
    </row>
    <row r="581" spans="2:5" x14ac:dyDescent="0.25">
      <c r="B581" s="128">
        <v>45809</v>
      </c>
      <c r="C581" s="129">
        <f t="shared" si="19"/>
        <v>1</v>
      </c>
      <c r="D581" s="130"/>
      <c r="E581" s="130" t="str">
        <f t="shared" si="18"/>
        <v>não</v>
      </c>
    </row>
    <row r="582" spans="2:5" x14ac:dyDescent="0.25">
      <c r="B582" s="128">
        <v>45810</v>
      </c>
      <c r="C582" s="129">
        <f t="shared" si="19"/>
        <v>2</v>
      </c>
      <c r="D582" s="130"/>
      <c r="E582" s="130" t="str">
        <f t="shared" si="18"/>
        <v>sim</v>
      </c>
    </row>
    <row r="583" spans="2:5" x14ac:dyDescent="0.25">
      <c r="B583" s="128">
        <v>45811</v>
      </c>
      <c r="C583" s="129">
        <f t="shared" si="19"/>
        <v>3</v>
      </c>
      <c r="D583" s="130"/>
      <c r="E583" s="130" t="str">
        <f t="shared" si="18"/>
        <v>sim</v>
      </c>
    </row>
    <row r="584" spans="2:5" x14ac:dyDescent="0.25">
      <c r="B584" s="128">
        <v>45812</v>
      </c>
      <c r="C584" s="129">
        <f t="shared" si="19"/>
        <v>4</v>
      </c>
      <c r="D584" s="130"/>
      <c r="E584" s="130" t="str">
        <f t="shared" ref="E584:E647" si="20">IF(D584&lt;&gt;"","não",IF(OR(C584=1),"não","sim"))</f>
        <v>sim</v>
      </c>
    </row>
    <row r="585" spans="2:5" x14ac:dyDescent="0.25">
      <c r="B585" s="128">
        <v>45813</v>
      </c>
      <c r="C585" s="129">
        <f t="shared" si="19"/>
        <v>5</v>
      </c>
      <c r="D585" s="130"/>
      <c r="E585" s="130" t="str">
        <f t="shared" si="20"/>
        <v>sim</v>
      </c>
    </row>
    <row r="586" spans="2:5" x14ac:dyDescent="0.25">
      <c r="B586" s="128">
        <v>45814</v>
      </c>
      <c r="C586" s="129">
        <f t="shared" si="19"/>
        <v>6</v>
      </c>
      <c r="D586" s="130"/>
      <c r="E586" s="130" t="str">
        <f t="shared" si="20"/>
        <v>sim</v>
      </c>
    </row>
    <row r="587" spans="2:5" x14ac:dyDescent="0.25">
      <c r="B587" s="128">
        <v>45815</v>
      </c>
      <c r="C587" s="129">
        <f t="shared" si="19"/>
        <v>7</v>
      </c>
      <c r="D587" s="130"/>
      <c r="E587" s="130" t="str">
        <f t="shared" si="20"/>
        <v>sim</v>
      </c>
    </row>
    <row r="588" spans="2:5" x14ac:dyDescent="0.25">
      <c r="B588" s="128">
        <v>45816</v>
      </c>
      <c r="C588" s="129">
        <f t="shared" si="19"/>
        <v>1</v>
      </c>
      <c r="D588" s="130"/>
      <c r="E588" s="130" t="str">
        <f t="shared" si="20"/>
        <v>não</v>
      </c>
    </row>
    <row r="589" spans="2:5" x14ac:dyDescent="0.25">
      <c r="B589" s="128">
        <v>45817</v>
      </c>
      <c r="C589" s="129">
        <f t="shared" si="19"/>
        <v>2</v>
      </c>
      <c r="D589" s="130"/>
      <c r="E589" s="130" t="str">
        <f t="shared" si="20"/>
        <v>sim</v>
      </c>
    </row>
    <row r="590" spans="2:5" x14ac:dyDescent="0.25">
      <c r="B590" s="128">
        <v>45818</v>
      </c>
      <c r="C590" s="129">
        <f t="shared" si="19"/>
        <v>3</v>
      </c>
      <c r="D590" s="130"/>
      <c r="E590" s="130" t="str">
        <f t="shared" si="20"/>
        <v>sim</v>
      </c>
    </row>
    <row r="591" spans="2:5" x14ac:dyDescent="0.25">
      <c r="B591" s="128">
        <v>45819</v>
      </c>
      <c r="C591" s="129">
        <f t="shared" si="19"/>
        <v>4</v>
      </c>
      <c r="D591" s="130"/>
      <c r="E591" s="130" t="str">
        <f t="shared" si="20"/>
        <v>sim</v>
      </c>
    </row>
    <row r="592" spans="2:5" x14ac:dyDescent="0.25">
      <c r="B592" s="128">
        <v>45820</v>
      </c>
      <c r="C592" s="129">
        <f t="shared" si="19"/>
        <v>5</v>
      </c>
      <c r="D592" s="130"/>
      <c r="E592" s="130" t="str">
        <f t="shared" si="20"/>
        <v>sim</v>
      </c>
    </row>
    <row r="593" spans="2:5" x14ac:dyDescent="0.25">
      <c r="B593" s="128">
        <v>45821</v>
      </c>
      <c r="C593" s="129">
        <f t="shared" si="19"/>
        <v>6</v>
      </c>
      <c r="D593" s="130" t="s">
        <v>293</v>
      </c>
      <c r="E593" s="130" t="str">
        <f t="shared" si="20"/>
        <v>não</v>
      </c>
    </row>
    <row r="594" spans="2:5" x14ac:dyDescent="0.25">
      <c r="B594" s="128">
        <v>45822</v>
      </c>
      <c r="C594" s="129">
        <f t="shared" si="19"/>
        <v>7</v>
      </c>
      <c r="D594" s="130"/>
      <c r="E594" s="130" t="str">
        <f t="shared" si="20"/>
        <v>sim</v>
      </c>
    </row>
    <row r="595" spans="2:5" x14ac:dyDescent="0.25">
      <c r="B595" s="128">
        <v>45823</v>
      </c>
      <c r="C595" s="129">
        <f t="shared" si="19"/>
        <v>1</v>
      </c>
      <c r="D595" s="130"/>
      <c r="E595" s="130" t="str">
        <f t="shared" si="20"/>
        <v>não</v>
      </c>
    </row>
    <row r="596" spans="2:5" x14ac:dyDescent="0.25">
      <c r="B596" s="128">
        <v>45824</v>
      </c>
      <c r="C596" s="129">
        <f t="shared" si="19"/>
        <v>2</v>
      </c>
      <c r="D596" s="130"/>
      <c r="E596" s="130" t="str">
        <f t="shared" si="20"/>
        <v>sim</v>
      </c>
    </row>
    <row r="597" spans="2:5" x14ac:dyDescent="0.25">
      <c r="B597" s="128">
        <v>45825</v>
      </c>
      <c r="C597" s="129">
        <f t="shared" si="19"/>
        <v>3</v>
      </c>
      <c r="D597" s="130"/>
      <c r="E597" s="130" t="str">
        <f t="shared" si="20"/>
        <v>sim</v>
      </c>
    </row>
    <row r="598" spans="2:5" x14ac:dyDescent="0.25">
      <c r="B598" s="128">
        <v>45826</v>
      </c>
      <c r="C598" s="129">
        <f t="shared" si="19"/>
        <v>4</v>
      </c>
      <c r="D598" s="130"/>
      <c r="E598" s="130" t="str">
        <f t="shared" si="20"/>
        <v>sim</v>
      </c>
    </row>
    <row r="599" spans="2:5" x14ac:dyDescent="0.25">
      <c r="B599" s="128">
        <v>45827</v>
      </c>
      <c r="C599" s="129">
        <f t="shared" si="19"/>
        <v>5</v>
      </c>
      <c r="D599" s="130" t="s">
        <v>227</v>
      </c>
      <c r="E599" s="130" t="str">
        <f t="shared" si="20"/>
        <v>não</v>
      </c>
    </row>
    <row r="600" spans="2:5" x14ac:dyDescent="0.25">
      <c r="B600" s="128">
        <v>45828</v>
      </c>
      <c r="C600" s="129">
        <f t="shared" si="19"/>
        <v>6</v>
      </c>
      <c r="D600" s="130"/>
      <c r="E600" s="130" t="str">
        <f t="shared" si="20"/>
        <v>sim</v>
      </c>
    </row>
    <row r="601" spans="2:5" x14ac:dyDescent="0.25">
      <c r="B601" s="128">
        <v>45829</v>
      </c>
      <c r="C601" s="129">
        <f t="shared" si="19"/>
        <v>7</v>
      </c>
      <c r="D601" s="130"/>
      <c r="E601" s="130" t="str">
        <f t="shared" si="20"/>
        <v>sim</v>
      </c>
    </row>
    <row r="602" spans="2:5" x14ac:dyDescent="0.25">
      <c r="B602" s="128">
        <v>45830</v>
      </c>
      <c r="C602" s="129">
        <f t="shared" si="19"/>
        <v>1</v>
      </c>
      <c r="D602" s="130"/>
      <c r="E602" s="130" t="str">
        <f t="shared" si="20"/>
        <v>não</v>
      </c>
    </row>
    <row r="603" spans="2:5" x14ac:dyDescent="0.25">
      <c r="B603" s="128">
        <v>45831</v>
      </c>
      <c r="C603" s="129">
        <f t="shared" si="19"/>
        <v>2</v>
      </c>
      <c r="D603" s="130"/>
      <c r="E603" s="130" t="str">
        <f t="shared" si="20"/>
        <v>sim</v>
      </c>
    </row>
    <row r="604" spans="2:5" x14ac:dyDescent="0.25">
      <c r="B604" s="128">
        <v>45832</v>
      </c>
      <c r="C604" s="129">
        <f t="shared" si="19"/>
        <v>3</v>
      </c>
      <c r="D604" s="130"/>
      <c r="E604" s="130" t="str">
        <f t="shared" si="20"/>
        <v>sim</v>
      </c>
    </row>
    <row r="605" spans="2:5" x14ac:dyDescent="0.25">
      <c r="B605" s="128">
        <v>45833</v>
      </c>
      <c r="C605" s="129">
        <f t="shared" si="19"/>
        <v>4</v>
      </c>
      <c r="D605" s="130"/>
      <c r="E605" s="130" t="str">
        <f t="shared" si="20"/>
        <v>sim</v>
      </c>
    </row>
    <row r="606" spans="2:5" x14ac:dyDescent="0.25">
      <c r="B606" s="128">
        <v>45834</v>
      </c>
      <c r="C606" s="129">
        <f t="shared" si="19"/>
        <v>5</v>
      </c>
      <c r="D606" s="130"/>
      <c r="E606" s="130" t="str">
        <f t="shared" si="20"/>
        <v>sim</v>
      </c>
    </row>
    <row r="607" spans="2:5" x14ac:dyDescent="0.25">
      <c r="B607" s="128">
        <v>45835</v>
      </c>
      <c r="C607" s="129">
        <f t="shared" si="19"/>
        <v>6</v>
      </c>
      <c r="D607" s="130"/>
      <c r="E607" s="130" t="str">
        <f t="shared" si="20"/>
        <v>sim</v>
      </c>
    </row>
    <row r="608" spans="2:5" x14ac:dyDescent="0.25">
      <c r="B608" s="128">
        <v>45836</v>
      </c>
      <c r="C608" s="129">
        <f t="shared" si="19"/>
        <v>7</v>
      </c>
      <c r="D608" s="130"/>
      <c r="E608" s="130" t="str">
        <f t="shared" si="20"/>
        <v>sim</v>
      </c>
    </row>
    <row r="609" spans="2:5" x14ac:dyDescent="0.25">
      <c r="B609" s="128">
        <v>45837</v>
      </c>
      <c r="C609" s="129">
        <f t="shared" si="19"/>
        <v>1</v>
      </c>
      <c r="D609" s="130"/>
      <c r="E609" s="130" t="str">
        <f t="shared" si="20"/>
        <v>não</v>
      </c>
    </row>
    <row r="610" spans="2:5" x14ac:dyDescent="0.25">
      <c r="B610" s="128">
        <v>45838</v>
      </c>
      <c r="C610" s="129">
        <f t="shared" si="19"/>
        <v>2</v>
      </c>
      <c r="D610" s="130"/>
      <c r="E610" s="130" t="str">
        <f t="shared" si="20"/>
        <v>sim</v>
      </c>
    </row>
    <row r="611" spans="2:5" x14ac:dyDescent="0.25">
      <c r="B611" s="128">
        <v>45839</v>
      </c>
      <c r="C611" s="129">
        <f t="shared" si="19"/>
        <v>3</v>
      </c>
      <c r="D611" s="130"/>
      <c r="E611" s="130" t="str">
        <f t="shared" si="20"/>
        <v>sim</v>
      </c>
    </row>
    <row r="612" spans="2:5" x14ac:dyDescent="0.25">
      <c r="B612" s="128">
        <v>45840</v>
      </c>
      <c r="C612" s="129">
        <f t="shared" si="19"/>
        <v>4</v>
      </c>
      <c r="D612" s="130"/>
      <c r="E612" s="130" t="str">
        <f t="shared" si="20"/>
        <v>sim</v>
      </c>
    </row>
    <row r="613" spans="2:5" x14ac:dyDescent="0.25">
      <c r="B613" s="128">
        <v>45841</v>
      </c>
      <c r="C613" s="129">
        <f t="shared" ref="C613:C676" si="21">WEEKDAY(B613)</f>
        <v>5</v>
      </c>
      <c r="D613" s="130"/>
      <c r="E613" s="130" t="str">
        <f t="shared" si="20"/>
        <v>sim</v>
      </c>
    </row>
    <row r="614" spans="2:5" x14ac:dyDescent="0.25">
      <c r="B614" s="128">
        <v>45842</v>
      </c>
      <c r="C614" s="129">
        <f t="shared" si="21"/>
        <v>6</v>
      </c>
      <c r="D614" s="130"/>
      <c r="E614" s="130" t="str">
        <f t="shared" si="20"/>
        <v>sim</v>
      </c>
    </row>
    <row r="615" spans="2:5" x14ac:dyDescent="0.25">
      <c r="B615" s="128">
        <v>45843</v>
      </c>
      <c r="C615" s="129">
        <f t="shared" si="21"/>
        <v>7</v>
      </c>
      <c r="D615" s="130"/>
      <c r="E615" s="130" t="str">
        <f t="shared" si="20"/>
        <v>sim</v>
      </c>
    </row>
    <row r="616" spans="2:5" x14ac:dyDescent="0.25">
      <c r="B616" s="128">
        <v>45844</v>
      </c>
      <c r="C616" s="129">
        <f t="shared" si="21"/>
        <v>1</v>
      </c>
      <c r="D616" s="130"/>
      <c r="E616" s="130" t="str">
        <f t="shared" si="20"/>
        <v>não</v>
      </c>
    </row>
    <row r="617" spans="2:5" x14ac:dyDescent="0.25">
      <c r="B617" s="128">
        <v>45845</v>
      </c>
      <c r="C617" s="129">
        <f t="shared" si="21"/>
        <v>2</v>
      </c>
      <c r="D617" s="130"/>
      <c r="E617" s="130" t="str">
        <f t="shared" si="20"/>
        <v>sim</v>
      </c>
    </row>
    <row r="618" spans="2:5" x14ac:dyDescent="0.25">
      <c r="B618" s="128">
        <v>45846</v>
      </c>
      <c r="C618" s="129">
        <f t="shared" si="21"/>
        <v>3</v>
      </c>
      <c r="D618" s="130"/>
      <c r="E618" s="130" t="str">
        <f t="shared" si="20"/>
        <v>sim</v>
      </c>
    </row>
    <row r="619" spans="2:5" x14ac:dyDescent="0.25">
      <c r="B619" s="128">
        <v>45847</v>
      </c>
      <c r="C619" s="129">
        <f t="shared" si="21"/>
        <v>4</v>
      </c>
      <c r="D619" s="130"/>
      <c r="E619" s="130" t="str">
        <f t="shared" si="20"/>
        <v>sim</v>
      </c>
    </row>
    <row r="620" spans="2:5" x14ac:dyDescent="0.25">
      <c r="B620" s="128">
        <v>45848</v>
      </c>
      <c r="C620" s="129">
        <f t="shared" si="21"/>
        <v>5</v>
      </c>
      <c r="D620" s="130"/>
      <c r="E620" s="130" t="str">
        <f t="shared" si="20"/>
        <v>sim</v>
      </c>
    </row>
    <row r="621" spans="2:5" x14ac:dyDescent="0.25">
      <c r="B621" s="128">
        <v>45849</v>
      </c>
      <c r="C621" s="129">
        <f t="shared" si="21"/>
        <v>6</v>
      </c>
      <c r="D621" s="130"/>
      <c r="E621" s="130" t="str">
        <f t="shared" si="20"/>
        <v>sim</v>
      </c>
    </row>
    <row r="622" spans="2:5" x14ac:dyDescent="0.25">
      <c r="B622" s="128">
        <v>45850</v>
      </c>
      <c r="C622" s="129">
        <f t="shared" si="21"/>
        <v>7</v>
      </c>
      <c r="D622" s="130"/>
      <c r="E622" s="130" t="str">
        <f t="shared" si="20"/>
        <v>sim</v>
      </c>
    </row>
    <row r="623" spans="2:5" x14ac:dyDescent="0.25">
      <c r="B623" s="128">
        <v>45851</v>
      </c>
      <c r="C623" s="129">
        <f t="shared" si="21"/>
        <v>1</v>
      </c>
      <c r="D623" s="130"/>
      <c r="E623" s="130" t="str">
        <f t="shared" si="20"/>
        <v>não</v>
      </c>
    </row>
    <row r="624" spans="2:5" x14ac:dyDescent="0.25">
      <c r="B624" s="128">
        <v>45852</v>
      </c>
      <c r="C624" s="129">
        <f t="shared" si="21"/>
        <v>2</v>
      </c>
      <c r="D624" s="130"/>
      <c r="E624" s="130" t="str">
        <f t="shared" si="20"/>
        <v>sim</v>
      </c>
    </row>
    <row r="625" spans="2:5" x14ac:dyDescent="0.25">
      <c r="B625" s="128">
        <v>45853</v>
      </c>
      <c r="C625" s="129">
        <f t="shared" si="21"/>
        <v>3</v>
      </c>
      <c r="D625" s="130"/>
      <c r="E625" s="130" t="str">
        <f t="shared" si="20"/>
        <v>sim</v>
      </c>
    </row>
    <row r="626" spans="2:5" x14ac:dyDescent="0.25">
      <c r="B626" s="128">
        <v>45854</v>
      </c>
      <c r="C626" s="129">
        <f t="shared" si="21"/>
        <v>4</v>
      </c>
      <c r="D626" s="130"/>
      <c r="E626" s="130" t="str">
        <f t="shared" si="20"/>
        <v>sim</v>
      </c>
    </row>
    <row r="627" spans="2:5" x14ac:dyDescent="0.25">
      <c r="B627" s="128">
        <v>45855</v>
      </c>
      <c r="C627" s="129">
        <f t="shared" si="21"/>
        <v>5</v>
      </c>
      <c r="D627" s="130"/>
      <c r="E627" s="130" t="str">
        <f t="shared" si="20"/>
        <v>sim</v>
      </c>
    </row>
    <row r="628" spans="2:5" x14ac:dyDescent="0.25">
      <c r="B628" s="128">
        <v>45856</v>
      </c>
      <c r="C628" s="129">
        <f t="shared" si="21"/>
        <v>6</v>
      </c>
      <c r="D628" s="130"/>
      <c r="E628" s="130" t="str">
        <f t="shared" si="20"/>
        <v>sim</v>
      </c>
    </row>
    <row r="629" spans="2:5" x14ac:dyDescent="0.25">
      <c r="B629" s="128">
        <v>45857</v>
      </c>
      <c r="C629" s="129">
        <f t="shared" si="21"/>
        <v>7</v>
      </c>
      <c r="D629" s="130"/>
      <c r="E629" s="130" t="str">
        <f t="shared" si="20"/>
        <v>sim</v>
      </c>
    </row>
    <row r="630" spans="2:5" x14ac:dyDescent="0.25">
      <c r="B630" s="128">
        <v>45858</v>
      </c>
      <c r="C630" s="129">
        <f t="shared" si="21"/>
        <v>1</v>
      </c>
      <c r="D630" s="130"/>
      <c r="E630" s="130" t="str">
        <f t="shared" si="20"/>
        <v>não</v>
      </c>
    </row>
    <row r="631" spans="2:5" x14ac:dyDescent="0.25">
      <c r="B631" s="128">
        <v>45859</v>
      </c>
      <c r="C631" s="129">
        <f t="shared" si="21"/>
        <v>2</v>
      </c>
      <c r="D631" s="130"/>
      <c r="E631" s="130" t="str">
        <f t="shared" si="20"/>
        <v>sim</v>
      </c>
    </row>
    <row r="632" spans="2:5" x14ac:dyDescent="0.25">
      <c r="B632" s="128">
        <v>45860</v>
      </c>
      <c r="C632" s="129">
        <f t="shared" si="21"/>
        <v>3</v>
      </c>
      <c r="D632" s="130"/>
      <c r="E632" s="130" t="str">
        <f t="shared" si="20"/>
        <v>sim</v>
      </c>
    </row>
    <row r="633" spans="2:5" x14ac:dyDescent="0.25">
      <c r="B633" s="128">
        <v>45861</v>
      </c>
      <c r="C633" s="129">
        <f t="shared" si="21"/>
        <v>4</v>
      </c>
      <c r="D633" s="130"/>
      <c r="E633" s="130" t="str">
        <f t="shared" si="20"/>
        <v>sim</v>
      </c>
    </row>
    <row r="634" spans="2:5" x14ac:dyDescent="0.25">
      <c r="B634" s="128">
        <v>45862</v>
      </c>
      <c r="C634" s="129">
        <f t="shared" si="21"/>
        <v>5</v>
      </c>
      <c r="D634" s="130"/>
      <c r="E634" s="130" t="str">
        <f t="shared" si="20"/>
        <v>sim</v>
      </c>
    </row>
    <row r="635" spans="2:5" x14ac:dyDescent="0.25">
      <c r="B635" s="128">
        <v>45863</v>
      </c>
      <c r="C635" s="129">
        <f t="shared" si="21"/>
        <v>6</v>
      </c>
      <c r="D635" s="130"/>
      <c r="E635" s="130" t="str">
        <f t="shared" si="20"/>
        <v>sim</v>
      </c>
    </row>
    <row r="636" spans="2:5" x14ac:dyDescent="0.25">
      <c r="B636" s="128">
        <v>45864</v>
      </c>
      <c r="C636" s="129">
        <f t="shared" si="21"/>
        <v>7</v>
      </c>
      <c r="D636" s="130"/>
      <c r="E636" s="130" t="str">
        <f t="shared" si="20"/>
        <v>sim</v>
      </c>
    </row>
    <row r="637" spans="2:5" x14ac:dyDescent="0.25">
      <c r="B637" s="128">
        <v>45865</v>
      </c>
      <c r="C637" s="129">
        <f t="shared" si="21"/>
        <v>1</v>
      </c>
      <c r="D637" s="130"/>
      <c r="E637" s="130" t="str">
        <f t="shared" si="20"/>
        <v>não</v>
      </c>
    </row>
    <row r="638" spans="2:5" x14ac:dyDescent="0.25">
      <c r="B638" s="128">
        <v>45866</v>
      </c>
      <c r="C638" s="129">
        <f t="shared" si="21"/>
        <v>2</v>
      </c>
      <c r="D638" s="130"/>
      <c r="E638" s="130" t="str">
        <f t="shared" si="20"/>
        <v>sim</v>
      </c>
    </row>
    <row r="639" spans="2:5" x14ac:dyDescent="0.25">
      <c r="B639" s="128">
        <v>45867</v>
      </c>
      <c r="C639" s="129">
        <f t="shared" si="21"/>
        <v>3</v>
      </c>
      <c r="D639" s="130"/>
      <c r="E639" s="130" t="str">
        <f t="shared" si="20"/>
        <v>sim</v>
      </c>
    </row>
    <row r="640" spans="2:5" x14ac:dyDescent="0.25">
      <c r="B640" s="128">
        <v>45868</v>
      </c>
      <c r="C640" s="129">
        <f t="shared" si="21"/>
        <v>4</v>
      </c>
      <c r="D640" s="130"/>
      <c r="E640" s="130" t="str">
        <f t="shared" si="20"/>
        <v>sim</v>
      </c>
    </row>
    <row r="641" spans="2:5" x14ac:dyDescent="0.25">
      <c r="B641" s="128">
        <v>45869</v>
      </c>
      <c r="C641" s="129">
        <f t="shared" si="21"/>
        <v>5</v>
      </c>
      <c r="D641" s="130"/>
      <c r="E641" s="130" t="str">
        <f t="shared" si="20"/>
        <v>sim</v>
      </c>
    </row>
    <row r="642" spans="2:5" x14ac:dyDescent="0.25">
      <c r="B642" s="128">
        <v>45870</v>
      </c>
      <c r="C642" s="129">
        <f t="shared" si="21"/>
        <v>6</v>
      </c>
      <c r="D642" s="130"/>
      <c r="E642" s="130" t="str">
        <f t="shared" si="20"/>
        <v>sim</v>
      </c>
    </row>
    <row r="643" spans="2:5" x14ac:dyDescent="0.25">
      <c r="B643" s="128">
        <v>45871</v>
      </c>
      <c r="C643" s="129">
        <f t="shared" si="21"/>
        <v>7</v>
      </c>
      <c r="D643" s="130"/>
      <c r="E643" s="130" t="str">
        <f t="shared" si="20"/>
        <v>sim</v>
      </c>
    </row>
    <row r="644" spans="2:5" x14ac:dyDescent="0.25">
      <c r="B644" s="128">
        <v>45872</v>
      </c>
      <c r="C644" s="129">
        <f t="shared" si="21"/>
        <v>1</v>
      </c>
      <c r="D644" s="130"/>
      <c r="E644" s="130" t="str">
        <f t="shared" si="20"/>
        <v>não</v>
      </c>
    </row>
    <row r="645" spans="2:5" x14ac:dyDescent="0.25">
      <c r="B645" s="128">
        <v>45873</v>
      </c>
      <c r="C645" s="129">
        <f t="shared" si="21"/>
        <v>2</v>
      </c>
      <c r="D645" s="130"/>
      <c r="E645" s="130" t="str">
        <f t="shared" si="20"/>
        <v>sim</v>
      </c>
    </row>
    <row r="646" spans="2:5" x14ac:dyDescent="0.25">
      <c r="B646" s="128">
        <v>45874</v>
      </c>
      <c r="C646" s="129">
        <f t="shared" si="21"/>
        <v>3</v>
      </c>
      <c r="D646" s="130"/>
      <c r="E646" s="130" t="str">
        <f t="shared" si="20"/>
        <v>sim</v>
      </c>
    </row>
    <row r="647" spans="2:5" x14ac:dyDescent="0.25">
      <c r="B647" s="128">
        <v>45875</v>
      </c>
      <c r="C647" s="129">
        <f t="shared" si="21"/>
        <v>4</v>
      </c>
      <c r="D647" s="130"/>
      <c r="E647" s="130" t="str">
        <f t="shared" si="20"/>
        <v>sim</v>
      </c>
    </row>
    <row r="648" spans="2:5" x14ac:dyDescent="0.25">
      <c r="B648" s="128">
        <v>45876</v>
      </c>
      <c r="C648" s="129">
        <f t="shared" si="21"/>
        <v>5</v>
      </c>
      <c r="D648" s="130"/>
      <c r="E648" s="130" t="str">
        <f t="shared" ref="E648:E711" si="22">IF(D648&lt;&gt;"","não",IF(OR(C648=1),"não","sim"))</f>
        <v>sim</v>
      </c>
    </row>
    <row r="649" spans="2:5" x14ac:dyDescent="0.25">
      <c r="B649" s="128">
        <v>45877</v>
      </c>
      <c r="C649" s="129">
        <f t="shared" si="21"/>
        <v>6</v>
      </c>
      <c r="D649" s="130"/>
      <c r="E649" s="130" t="str">
        <f t="shared" si="22"/>
        <v>sim</v>
      </c>
    </row>
    <row r="650" spans="2:5" x14ac:dyDescent="0.25">
      <c r="B650" s="128">
        <v>45878</v>
      </c>
      <c r="C650" s="129">
        <f t="shared" si="21"/>
        <v>7</v>
      </c>
      <c r="D650" s="130"/>
      <c r="E650" s="130" t="str">
        <f t="shared" si="22"/>
        <v>sim</v>
      </c>
    </row>
    <row r="651" spans="2:5" x14ac:dyDescent="0.25">
      <c r="B651" s="128">
        <v>45879</v>
      </c>
      <c r="C651" s="129">
        <f t="shared" si="21"/>
        <v>1</v>
      </c>
      <c r="D651" s="130"/>
      <c r="E651" s="130" t="str">
        <f t="shared" si="22"/>
        <v>não</v>
      </c>
    </row>
    <row r="652" spans="2:5" x14ac:dyDescent="0.25">
      <c r="B652" s="128">
        <v>45880</v>
      </c>
      <c r="C652" s="129">
        <f t="shared" si="21"/>
        <v>2</v>
      </c>
      <c r="D652" s="130"/>
      <c r="E652" s="130" t="str">
        <f t="shared" si="22"/>
        <v>sim</v>
      </c>
    </row>
    <row r="653" spans="2:5" x14ac:dyDescent="0.25">
      <c r="B653" s="128">
        <v>45881</v>
      </c>
      <c r="C653" s="129">
        <f t="shared" si="21"/>
        <v>3</v>
      </c>
      <c r="D653" s="130"/>
      <c r="E653" s="130" t="str">
        <f t="shared" si="22"/>
        <v>sim</v>
      </c>
    </row>
    <row r="654" spans="2:5" x14ac:dyDescent="0.25">
      <c r="B654" s="128">
        <v>45882</v>
      </c>
      <c r="C654" s="129">
        <f t="shared" si="21"/>
        <v>4</v>
      </c>
      <c r="D654" s="130"/>
      <c r="E654" s="130" t="str">
        <f t="shared" si="22"/>
        <v>sim</v>
      </c>
    </row>
    <row r="655" spans="2:5" x14ac:dyDescent="0.25">
      <c r="B655" s="128">
        <v>45883</v>
      </c>
      <c r="C655" s="129">
        <f t="shared" si="21"/>
        <v>5</v>
      </c>
      <c r="D655" s="130"/>
      <c r="E655" s="130" t="str">
        <f t="shared" si="22"/>
        <v>sim</v>
      </c>
    </row>
    <row r="656" spans="2:5" x14ac:dyDescent="0.25">
      <c r="B656" s="128">
        <v>45884</v>
      </c>
      <c r="C656" s="129">
        <f t="shared" si="21"/>
        <v>6</v>
      </c>
      <c r="D656" s="130"/>
      <c r="E656" s="130" t="str">
        <f t="shared" si="22"/>
        <v>sim</v>
      </c>
    </row>
    <row r="657" spans="2:5" x14ac:dyDescent="0.25">
      <c r="B657" s="128">
        <v>45885</v>
      </c>
      <c r="C657" s="129">
        <f t="shared" si="21"/>
        <v>7</v>
      </c>
      <c r="D657" s="130"/>
      <c r="E657" s="130" t="str">
        <f t="shared" si="22"/>
        <v>sim</v>
      </c>
    </row>
    <row r="658" spans="2:5" x14ac:dyDescent="0.25">
      <c r="B658" s="128">
        <v>45886</v>
      </c>
      <c r="C658" s="129">
        <f t="shared" si="21"/>
        <v>1</v>
      </c>
      <c r="D658" s="130"/>
      <c r="E658" s="130" t="str">
        <f t="shared" si="22"/>
        <v>não</v>
      </c>
    </row>
    <row r="659" spans="2:5" x14ac:dyDescent="0.25">
      <c r="B659" s="128">
        <v>45887</v>
      </c>
      <c r="C659" s="129">
        <f t="shared" si="21"/>
        <v>2</v>
      </c>
      <c r="D659" s="130"/>
      <c r="E659" s="130" t="str">
        <f t="shared" si="22"/>
        <v>sim</v>
      </c>
    </row>
    <row r="660" spans="2:5" x14ac:dyDescent="0.25">
      <c r="B660" s="128">
        <v>45888</v>
      </c>
      <c r="C660" s="129">
        <f t="shared" si="21"/>
        <v>3</v>
      </c>
      <c r="D660" s="130"/>
      <c r="E660" s="130" t="str">
        <f t="shared" si="22"/>
        <v>sim</v>
      </c>
    </row>
    <row r="661" spans="2:5" x14ac:dyDescent="0.25">
      <c r="B661" s="128">
        <v>45889</v>
      </c>
      <c r="C661" s="129">
        <f t="shared" si="21"/>
        <v>4</v>
      </c>
      <c r="D661" s="130"/>
      <c r="E661" s="130" t="str">
        <f t="shared" si="22"/>
        <v>sim</v>
      </c>
    </row>
    <row r="662" spans="2:5" x14ac:dyDescent="0.25">
      <c r="B662" s="128">
        <v>45890</v>
      </c>
      <c r="C662" s="129">
        <f t="shared" si="21"/>
        <v>5</v>
      </c>
      <c r="D662" s="130"/>
      <c r="E662" s="130" t="str">
        <f t="shared" si="22"/>
        <v>sim</v>
      </c>
    </row>
    <row r="663" spans="2:5" x14ac:dyDescent="0.25">
      <c r="B663" s="128">
        <v>45891</v>
      </c>
      <c r="C663" s="129">
        <f t="shared" si="21"/>
        <v>6</v>
      </c>
      <c r="D663" s="130"/>
      <c r="E663" s="130" t="str">
        <f t="shared" si="22"/>
        <v>sim</v>
      </c>
    </row>
    <row r="664" spans="2:5" x14ac:dyDescent="0.25">
      <c r="B664" s="128">
        <v>45892</v>
      </c>
      <c r="C664" s="129">
        <f t="shared" si="21"/>
        <v>7</v>
      </c>
      <c r="D664" s="130"/>
      <c r="E664" s="130" t="str">
        <f t="shared" si="22"/>
        <v>sim</v>
      </c>
    </row>
    <row r="665" spans="2:5" x14ac:dyDescent="0.25">
      <c r="B665" s="128">
        <v>45893</v>
      </c>
      <c r="C665" s="129">
        <f t="shared" si="21"/>
        <v>1</v>
      </c>
      <c r="D665" s="130"/>
      <c r="E665" s="130" t="str">
        <f t="shared" si="22"/>
        <v>não</v>
      </c>
    </row>
    <row r="666" spans="2:5" x14ac:dyDescent="0.25">
      <c r="B666" s="128">
        <v>45894</v>
      </c>
      <c r="C666" s="129">
        <f t="shared" si="21"/>
        <v>2</v>
      </c>
      <c r="D666" s="130"/>
      <c r="E666" s="130" t="str">
        <f t="shared" si="22"/>
        <v>sim</v>
      </c>
    </row>
    <row r="667" spans="2:5" x14ac:dyDescent="0.25">
      <c r="B667" s="128">
        <v>45895</v>
      </c>
      <c r="C667" s="129">
        <f t="shared" si="21"/>
        <v>3</v>
      </c>
      <c r="D667" s="130" t="s">
        <v>294</v>
      </c>
      <c r="E667" s="130" t="str">
        <f t="shared" si="22"/>
        <v>não</v>
      </c>
    </row>
    <row r="668" spans="2:5" x14ac:dyDescent="0.25">
      <c r="B668" s="128">
        <v>45896</v>
      </c>
      <c r="C668" s="129">
        <f t="shared" si="21"/>
        <v>4</v>
      </c>
      <c r="D668" s="130"/>
      <c r="E668" s="130" t="str">
        <f t="shared" si="22"/>
        <v>sim</v>
      </c>
    </row>
    <row r="669" spans="2:5" x14ac:dyDescent="0.25">
      <c r="B669" s="128">
        <v>45897</v>
      </c>
      <c r="C669" s="129">
        <f t="shared" si="21"/>
        <v>5</v>
      </c>
      <c r="D669" s="130"/>
      <c r="E669" s="130" t="str">
        <f t="shared" si="22"/>
        <v>sim</v>
      </c>
    </row>
    <row r="670" spans="2:5" x14ac:dyDescent="0.25">
      <c r="B670" s="128">
        <v>45898</v>
      </c>
      <c r="C670" s="129">
        <f t="shared" si="21"/>
        <v>6</v>
      </c>
      <c r="D670" s="130"/>
      <c r="E670" s="130" t="str">
        <f t="shared" si="22"/>
        <v>sim</v>
      </c>
    </row>
    <row r="671" spans="2:5" x14ac:dyDescent="0.25">
      <c r="B671" s="128">
        <v>45899</v>
      </c>
      <c r="C671" s="129">
        <f t="shared" si="21"/>
        <v>7</v>
      </c>
      <c r="D671" s="130"/>
      <c r="E671" s="130" t="str">
        <f t="shared" si="22"/>
        <v>sim</v>
      </c>
    </row>
    <row r="672" spans="2:5" x14ac:dyDescent="0.25">
      <c r="B672" s="128">
        <v>45900</v>
      </c>
      <c r="C672" s="129">
        <f t="shared" si="21"/>
        <v>1</v>
      </c>
      <c r="D672" s="130"/>
      <c r="E672" s="130" t="str">
        <f t="shared" si="22"/>
        <v>não</v>
      </c>
    </row>
    <row r="673" spans="2:5" x14ac:dyDescent="0.25">
      <c r="B673" s="128">
        <v>45901</v>
      </c>
      <c r="C673" s="129">
        <f t="shared" si="21"/>
        <v>2</v>
      </c>
      <c r="D673" s="130"/>
      <c r="E673" s="130" t="str">
        <f t="shared" si="22"/>
        <v>sim</v>
      </c>
    </row>
    <row r="674" spans="2:5" x14ac:dyDescent="0.25">
      <c r="B674" s="128">
        <v>45902</v>
      </c>
      <c r="C674" s="129">
        <f t="shared" si="21"/>
        <v>3</v>
      </c>
      <c r="D674" s="130"/>
      <c r="E674" s="130" t="str">
        <f t="shared" si="22"/>
        <v>sim</v>
      </c>
    </row>
    <row r="675" spans="2:5" x14ac:dyDescent="0.25">
      <c r="B675" s="128">
        <v>45903</v>
      </c>
      <c r="C675" s="129">
        <f t="shared" si="21"/>
        <v>4</v>
      </c>
      <c r="D675" s="130"/>
      <c r="E675" s="130" t="str">
        <f t="shared" si="22"/>
        <v>sim</v>
      </c>
    </row>
    <row r="676" spans="2:5" x14ac:dyDescent="0.25">
      <c r="B676" s="128">
        <v>45904</v>
      </c>
      <c r="C676" s="129">
        <f t="shared" si="21"/>
        <v>5</v>
      </c>
      <c r="D676" s="130"/>
      <c r="E676" s="130" t="str">
        <f t="shared" si="22"/>
        <v>sim</v>
      </c>
    </row>
    <row r="677" spans="2:5" x14ac:dyDescent="0.25">
      <c r="B677" s="128">
        <v>45905</v>
      </c>
      <c r="C677" s="129">
        <f t="shared" ref="C677:C740" si="23">WEEKDAY(B677)</f>
        <v>6</v>
      </c>
      <c r="D677" s="130"/>
      <c r="E677" s="130" t="str">
        <f t="shared" si="22"/>
        <v>sim</v>
      </c>
    </row>
    <row r="678" spans="2:5" x14ac:dyDescent="0.25">
      <c r="B678" s="128">
        <v>45906</v>
      </c>
      <c r="C678" s="129">
        <f t="shared" si="23"/>
        <v>7</v>
      </c>
      <c r="D678" s="130"/>
      <c r="E678" s="130" t="str">
        <f t="shared" si="22"/>
        <v>sim</v>
      </c>
    </row>
    <row r="679" spans="2:5" x14ac:dyDescent="0.25">
      <c r="B679" s="128">
        <v>45907</v>
      </c>
      <c r="C679" s="129">
        <f t="shared" si="23"/>
        <v>1</v>
      </c>
      <c r="D679" s="130" t="s">
        <v>224</v>
      </c>
      <c r="E679" s="130" t="str">
        <f t="shared" si="22"/>
        <v>não</v>
      </c>
    </row>
    <row r="680" spans="2:5" x14ac:dyDescent="0.25">
      <c r="B680" s="128">
        <v>45908</v>
      </c>
      <c r="C680" s="129">
        <f t="shared" si="23"/>
        <v>2</v>
      </c>
      <c r="D680" s="130"/>
      <c r="E680" s="130" t="str">
        <f t="shared" si="22"/>
        <v>sim</v>
      </c>
    </row>
    <row r="681" spans="2:5" x14ac:dyDescent="0.25">
      <c r="B681" s="128">
        <v>45909</v>
      </c>
      <c r="C681" s="129">
        <f t="shared" si="23"/>
        <v>3</v>
      </c>
      <c r="D681" s="130"/>
      <c r="E681" s="130" t="str">
        <f t="shared" si="22"/>
        <v>sim</v>
      </c>
    </row>
    <row r="682" spans="2:5" x14ac:dyDescent="0.25">
      <c r="B682" s="128">
        <v>45910</v>
      </c>
      <c r="C682" s="129">
        <f t="shared" si="23"/>
        <v>4</v>
      </c>
      <c r="D682" s="130"/>
      <c r="E682" s="130" t="str">
        <f t="shared" si="22"/>
        <v>sim</v>
      </c>
    </row>
    <row r="683" spans="2:5" x14ac:dyDescent="0.25">
      <c r="B683" s="128">
        <v>45911</v>
      </c>
      <c r="C683" s="129">
        <f t="shared" si="23"/>
        <v>5</v>
      </c>
      <c r="D683" s="130"/>
      <c r="E683" s="130" t="str">
        <f t="shared" si="22"/>
        <v>sim</v>
      </c>
    </row>
    <row r="684" spans="2:5" x14ac:dyDescent="0.25">
      <c r="B684" s="128">
        <v>45912</v>
      </c>
      <c r="C684" s="129">
        <f t="shared" si="23"/>
        <v>6</v>
      </c>
      <c r="D684" s="130"/>
      <c r="E684" s="130" t="str">
        <f t="shared" si="22"/>
        <v>sim</v>
      </c>
    </row>
    <row r="685" spans="2:5" x14ac:dyDescent="0.25">
      <c r="B685" s="128">
        <v>45913</v>
      </c>
      <c r="C685" s="129">
        <f t="shared" si="23"/>
        <v>7</v>
      </c>
      <c r="D685" s="130"/>
      <c r="E685" s="130" t="str">
        <f t="shared" si="22"/>
        <v>sim</v>
      </c>
    </row>
    <row r="686" spans="2:5" x14ac:dyDescent="0.25">
      <c r="B686" s="128">
        <v>45914</v>
      </c>
      <c r="C686" s="129">
        <f t="shared" si="23"/>
        <v>1</v>
      </c>
      <c r="D686" s="130"/>
      <c r="E686" s="130" t="str">
        <f t="shared" si="22"/>
        <v>não</v>
      </c>
    </row>
    <row r="687" spans="2:5" x14ac:dyDescent="0.25">
      <c r="B687" s="128">
        <v>45915</v>
      </c>
      <c r="C687" s="129">
        <f t="shared" si="23"/>
        <v>2</v>
      </c>
      <c r="D687" s="130"/>
      <c r="E687" s="130" t="str">
        <f t="shared" si="22"/>
        <v>sim</v>
      </c>
    </row>
    <row r="688" spans="2:5" x14ac:dyDescent="0.25">
      <c r="B688" s="128">
        <v>45916</v>
      </c>
      <c r="C688" s="129">
        <f t="shared" si="23"/>
        <v>3</v>
      </c>
      <c r="D688" s="130"/>
      <c r="E688" s="130" t="str">
        <f t="shared" si="22"/>
        <v>sim</v>
      </c>
    </row>
    <row r="689" spans="2:5" x14ac:dyDescent="0.25">
      <c r="B689" s="128">
        <v>45917</v>
      </c>
      <c r="C689" s="129">
        <f t="shared" si="23"/>
        <v>4</v>
      </c>
      <c r="D689" s="130"/>
      <c r="E689" s="130" t="str">
        <f t="shared" si="22"/>
        <v>sim</v>
      </c>
    </row>
    <row r="690" spans="2:5" x14ac:dyDescent="0.25">
      <c r="B690" s="128">
        <v>45918</v>
      </c>
      <c r="C690" s="129">
        <f t="shared" si="23"/>
        <v>5</v>
      </c>
      <c r="D690" s="130"/>
      <c r="E690" s="130" t="str">
        <f t="shared" si="22"/>
        <v>sim</v>
      </c>
    </row>
    <row r="691" spans="2:5" x14ac:dyDescent="0.25">
      <c r="B691" s="128">
        <v>45919</v>
      </c>
      <c r="C691" s="129">
        <f t="shared" si="23"/>
        <v>6</v>
      </c>
      <c r="D691" s="130"/>
      <c r="E691" s="130" t="str">
        <f t="shared" si="22"/>
        <v>sim</v>
      </c>
    </row>
    <row r="692" spans="2:5" x14ac:dyDescent="0.25">
      <c r="B692" s="128">
        <v>45920</v>
      </c>
      <c r="C692" s="129">
        <f t="shared" si="23"/>
        <v>7</v>
      </c>
      <c r="D692" s="130"/>
      <c r="E692" s="130" t="str">
        <f t="shared" si="22"/>
        <v>sim</v>
      </c>
    </row>
    <row r="693" spans="2:5" x14ac:dyDescent="0.25">
      <c r="B693" s="128">
        <v>45921</v>
      </c>
      <c r="C693" s="129">
        <f t="shared" si="23"/>
        <v>1</v>
      </c>
      <c r="D693" s="130"/>
      <c r="E693" s="130" t="str">
        <f t="shared" si="22"/>
        <v>não</v>
      </c>
    </row>
    <row r="694" spans="2:5" x14ac:dyDescent="0.25">
      <c r="B694" s="128">
        <v>45922</v>
      </c>
      <c r="C694" s="129">
        <f t="shared" si="23"/>
        <v>2</v>
      </c>
      <c r="D694" s="130"/>
      <c r="E694" s="130" t="str">
        <f t="shared" si="22"/>
        <v>sim</v>
      </c>
    </row>
    <row r="695" spans="2:5" x14ac:dyDescent="0.25">
      <c r="B695" s="128">
        <v>45923</v>
      </c>
      <c r="C695" s="129">
        <f t="shared" si="23"/>
        <v>3</v>
      </c>
      <c r="D695" s="130"/>
      <c r="E695" s="130" t="str">
        <f t="shared" si="22"/>
        <v>sim</v>
      </c>
    </row>
    <row r="696" spans="2:5" x14ac:dyDescent="0.25">
      <c r="B696" s="128">
        <v>45924</v>
      </c>
      <c r="C696" s="129">
        <f t="shared" si="23"/>
        <v>4</v>
      </c>
      <c r="D696" s="130"/>
      <c r="E696" s="130" t="str">
        <f t="shared" si="22"/>
        <v>sim</v>
      </c>
    </row>
    <row r="697" spans="2:5" x14ac:dyDescent="0.25">
      <c r="B697" s="128">
        <v>45925</v>
      </c>
      <c r="C697" s="129">
        <f t="shared" si="23"/>
        <v>5</v>
      </c>
      <c r="D697" s="130"/>
      <c r="E697" s="130" t="str">
        <f t="shared" si="22"/>
        <v>sim</v>
      </c>
    </row>
    <row r="698" spans="2:5" x14ac:dyDescent="0.25">
      <c r="B698" s="128">
        <v>45926</v>
      </c>
      <c r="C698" s="129">
        <f t="shared" si="23"/>
        <v>6</v>
      </c>
      <c r="D698" s="130"/>
      <c r="E698" s="130" t="str">
        <f t="shared" si="22"/>
        <v>sim</v>
      </c>
    </row>
    <row r="699" spans="2:5" x14ac:dyDescent="0.25">
      <c r="B699" s="128">
        <v>45927</v>
      </c>
      <c r="C699" s="129">
        <f t="shared" si="23"/>
        <v>7</v>
      </c>
      <c r="D699" s="130"/>
      <c r="E699" s="130" t="str">
        <f t="shared" si="22"/>
        <v>sim</v>
      </c>
    </row>
    <row r="700" spans="2:5" x14ac:dyDescent="0.25">
      <c r="B700" s="128">
        <v>45928</v>
      </c>
      <c r="C700" s="129">
        <f t="shared" si="23"/>
        <v>1</v>
      </c>
      <c r="D700" s="130"/>
      <c r="E700" s="130" t="str">
        <f t="shared" si="22"/>
        <v>não</v>
      </c>
    </row>
    <row r="701" spans="2:5" x14ac:dyDescent="0.25">
      <c r="B701" s="128">
        <v>45929</v>
      </c>
      <c r="C701" s="129">
        <f t="shared" si="23"/>
        <v>2</v>
      </c>
      <c r="D701" s="130"/>
      <c r="E701" s="130" t="str">
        <f t="shared" si="22"/>
        <v>sim</v>
      </c>
    </row>
    <row r="702" spans="2:5" x14ac:dyDescent="0.25">
      <c r="B702" s="128">
        <v>45930</v>
      </c>
      <c r="C702" s="129">
        <f t="shared" si="23"/>
        <v>3</v>
      </c>
      <c r="D702" s="130"/>
      <c r="E702" s="130" t="str">
        <f t="shared" si="22"/>
        <v>sim</v>
      </c>
    </row>
    <row r="703" spans="2:5" x14ac:dyDescent="0.25">
      <c r="B703" s="128">
        <v>45931</v>
      </c>
      <c r="C703" s="129">
        <f t="shared" si="23"/>
        <v>4</v>
      </c>
      <c r="D703" s="130"/>
      <c r="E703" s="130" t="str">
        <f t="shared" si="22"/>
        <v>sim</v>
      </c>
    </row>
    <row r="704" spans="2:5" x14ac:dyDescent="0.25">
      <c r="B704" s="128">
        <v>45932</v>
      </c>
      <c r="C704" s="129">
        <f t="shared" si="23"/>
        <v>5</v>
      </c>
      <c r="D704" s="130"/>
      <c r="E704" s="130" t="str">
        <f t="shared" si="22"/>
        <v>sim</v>
      </c>
    </row>
    <row r="705" spans="2:5" x14ac:dyDescent="0.25">
      <c r="B705" s="128">
        <v>45933</v>
      </c>
      <c r="C705" s="129">
        <f t="shared" si="23"/>
        <v>6</v>
      </c>
      <c r="D705" s="130"/>
      <c r="E705" s="130" t="str">
        <f t="shared" si="22"/>
        <v>sim</v>
      </c>
    </row>
    <row r="706" spans="2:5" x14ac:dyDescent="0.25">
      <c r="B706" s="128">
        <v>45934</v>
      </c>
      <c r="C706" s="129">
        <f t="shared" si="23"/>
        <v>7</v>
      </c>
      <c r="D706" s="130"/>
      <c r="E706" s="130" t="str">
        <f t="shared" si="22"/>
        <v>sim</v>
      </c>
    </row>
    <row r="707" spans="2:5" x14ac:dyDescent="0.25">
      <c r="B707" s="128">
        <v>45935</v>
      </c>
      <c r="C707" s="129">
        <f t="shared" si="23"/>
        <v>1</v>
      </c>
      <c r="D707" s="130"/>
      <c r="E707" s="130" t="str">
        <f t="shared" si="22"/>
        <v>não</v>
      </c>
    </row>
    <row r="708" spans="2:5" x14ac:dyDescent="0.25">
      <c r="B708" s="128">
        <v>45936</v>
      </c>
      <c r="C708" s="129">
        <f t="shared" si="23"/>
        <v>2</v>
      </c>
      <c r="D708" s="130"/>
      <c r="E708" s="130" t="str">
        <f t="shared" si="22"/>
        <v>sim</v>
      </c>
    </row>
    <row r="709" spans="2:5" x14ac:dyDescent="0.25">
      <c r="B709" s="128">
        <v>45937</v>
      </c>
      <c r="C709" s="129">
        <f t="shared" si="23"/>
        <v>3</v>
      </c>
      <c r="D709" s="130"/>
      <c r="E709" s="130" t="str">
        <f t="shared" si="22"/>
        <v>sim</v>
      </c>
    </row>
    <row r="710" spans="2:5" x14ac:dyDescent="0.25">
      <c r="B710" s="128">
        <v>45938</v>
      </c>
      <c r="C710" s="129">
        <f t="shared" si="23"/>
        <v>4</v>
      </c>
      <c r="D710" s="130"/>
      <c r="E710" s="130" t="str">
        <f t="shared" si="22"/>
        <v>sim</v>
      </c>
    </row>
    <row r="711" spans="2:5" x14ac:dyDescent="0.25">
      <c r="B711" s="128">
        <v>45939</v>
      </c>
      <c r="C711" s="129">
        <f t="shared" si="23"/>
        <v>5</v>
      </c>
      <c r="D711" s="130"/>
      <c r="E711" s="130" t="str">
        <f t="shared" si="22"/>
        <v>sim</v>
      </c>
    </row>
    <row r="712" spans="2:5" x14ac:dyDescent="0.25">
      <c r="B712" s="128">
        <v>45940</v>
      </c>
      <c r="C712" s="129">
        <f t="shared" si="23"/>
        <v>6</v>
      </c>
      <c r="D712" s="130"/>
      <c r="E712" s="130" t="str">
        <f t="shared" ref="E712:E775" si="24">IF(D712&lt;&gt;"","não",IF(OR(C712=1),"não","sim"))</f>
        <v>sim</v>
      </c>
    </row>
    <row r="713" spans="2:5" x14ac:dyDescent="0.25">
      <c r="B713" s="128">
        <v>45941</v>
      </c>
      <c r="C713" s="129">
        <f t="shared" si="23"/>
        <v>7</v>
      </c>
      <c r="D713" s="130" t="s">
        <v>295</v>
      </c>
      <c r="E713" s="130" t="str">
        <f t="shared" si="24"/>
        <v>não</v>
      </c>
    </row>
    <row r="714" spans="2:5" x14ac:dyDescent="0.25">
      <c r="B714" s="128">
        <v>45942</v>
      </c>
      <c r="C714" s="129">
        <f t="shared" si="23"/>
        <v>1</v>
      </c>
      <c r="D714" s="130" t="s">
        <v>296</v>
      </c>
      <c r="E714" s="130" t="str">
        <f t="shared" si="24"/>
        <v>não</v>
      </c>
    </row>
    <row r="715" spans="2:5" x14ac:dyDescent="0.25">
      <c r="B715" s="128">
        <v>45943</v>
      </c>
      <c r="C715" s="129">
        <f t="shared" si="23"/>
        <v>2</v>
      </c>
      <c r="D715" s="130"/>
      <c r="E715" s="130" t="str">
        <f t="shared" si="24"/>
        <v>sim</v>
      </c>
    </row>
    <row r="716" spans="2:5" x14ac:dyDescent="0.25">
      <c r="B716" s="128">
        <v>45944</v>
      </c>
      <c r="C716" s="129">
        <f t="shared" si="23"/>
        <v>3</v>
      </c>
      <c r="D716" s="130"/>
      <c r="E716" s="130" t="str">
        <f t="shared" si="24"/>
        <v>sim</v>
      </c>
    </row>
    <row r="717" spans="2:5" x14ac:dyDescent="0.25">
      <c r="B717" s="128">
        <v>45945</v>
      </c>
      <c r="C717" s="129">
        <f t="shared" si="23"/>
        <v>4</v>
      </c>
      <c r="D717" s="130"/>
      <c r="E717" s="130" t="str">
        <f t="shared" si="24"/>
        <v>sim</v>
      </c>
    </row>
    <row r="718" spans="2:5" x14ac:dyDescent="0.25">
      <c r="B718" s="128">
        <v>45946</v>
      </c>
      <c r="C718" s="129">
        <f t="shared" si="23"/>
        <v>5</v>
      </c>
      <c r="D718" s="130"/>
      <c r="E718" s="130" t="str">
        <f t="shared" si="24"/>
        <v>sim</v>
      </c>
    </row>
    <row r="719" spans="2:5" x14ac:dyDescent="0.25">
      <c r="B719" s="128">
        <v>45947</v>
      </c>
      <c r="C719" s="129">
        <f t="shared" si="23"/>
        <v>6</v>
      </c>
      <c r="D719" s="130"/>
      <c r="E719" s="130" t="str">
        <f t="shared" si="24"/>
        <v>sim</v>
      </c>
    </row>
    <row r="720" spans="2:5" x14ac:dyDescent="0.25">
      <c r="B720" s="128">
        <v>45948</v>
      </c>
      <c r="C720" s="129">
        <f t="shared" si="23"/>
        <v>7</v>
      </c>
      <c r="D720" s="130"/>
      <c r="E720" s="130" t="str">
        <f t="shared" si="24"/>
        <v>sim</v>
      </c>
    </row>
    <row r="721" spans="2:5" x14ac:dyDescent="0.25">
      <c r="B721" s="128">
        <v>45949</v>
      </c>
      <c r="C721" s="129">
        <f t="shared" si="23"/>
        <v>1</v>
      </c>
      <c r="D721" s="130"/>
      <c r="E721" s="130" t="str">
        <f t="shared" si="24"/>
        <v>não</v>
      </c>
    </row>
    <row r="722" spans="2:5" x14ac:dyDescent="0.25">
      <c r="B722" s="128">
        <v>45950</v>
      </c>
      <c r="C722" s="129">
        <f t="shared" si="23"/>
        <v>2</v>
      </c>
      <c r="D722" s="130"/>
      <c r="E722" s="130" t="str">
        <f t="shared" si="24"/>
        <v>sim</v>
      </c>
    </row>
    <row r="723" spans="2:5" x14ac:dyDescent="0.25">
      <c r="B723" s="128">
        <v>45951</v>
      </c>
      <c r="C723" s="129">
        <f t="shared" si="23"/>
        <v>3</v>
      </c>
      <c r="D723" s="130"/>
      <c r="E723" s="130" t="str">
        <f t="shared" si="24"/>
        <v>sim</v>
      </c>
    </row>
    <row r="724" spans="2:5" x14ac:dyDescent="0.25">
      <c r="B724" s="128">
        <v>45952</v>
      </c>
      <c r="C724" s="129">
        <f t="shared" si="23"/>
        <v>4</v>
      </c>
      <c r="D724" s="130"/>
      <c r="E724" s="130" t="str">
        <f t="shared" si="24"/>
        <v>sim</v>
      </c>
    </row>
    <row r="725" spans="2:5" x14ac:dyDescent="0.25">
      <c r="B725" s="128">
        <v>45953</v>
      </c>
      <c r="C725" s="129">
        <f t="shared" si="23"/>
        <v>5</v>
      </c>
      <c r="D725" s="130"/>
      <c r="E725" s="130" t="str">
        <f t="shared" si="24"/>
        <v>sim</v>
      </c>
    </row>
    <row r="726" spans="2:5" x14ac:dyDescent="0.25">
      <c r="B726" s="128">
        <v>45954</v>
      </c>
      <c r="C726" s="129">
        <f t="shared" si="23"/>
        <v>6</v>
      </c>
      <c r="D726" s="130"/>
      <c r="E726" s="130" t="str">
        <f t="shared" si="24"/>
        <v>sim</v>
      </c>
    </row>
    <row r="727" spans="2:5" x14ac:dyDescent="0.25">
      <c r="B727" s="128">
        <v>45955</v>
      </c>
      <c r="C727" s="129">
        <f t="shared" si="23"/>
        <v>7</v>
      </c>
      <c r="D727" s="130"/>
      <c r="E727" s="130" t="str">
        <f t="shared" si="24"/>
        <v>sim</v>
      </c>
    </row>
    <row r="728" spans="2:5" x14ac:dyDescent="0.25">
      <c r="B728" s="128">
        <v>45956</v>
      </c>
      <c r="C728" s="129">
        <f t="shared" si="23"/>
        <v>1</v>
      </c>
      <c r="D728" s="130"/>
      <c r="E728" s="130" t="str">
        <f t="shared" si="24"/>
        <v>não</v>
      </c>
    </row>
    <row r="729" spans="2:5" x14ac:dyDescent="0.25">
      <c r="B729" s="128">
        <v>45957</v>
      </c>
      <c r="C729" s="129">
        <f t="shared" si="23"/>
        <v>2</v>
      </c>
      <c r="D729" s="130"/>
      <c r="E729" s="130" t="str">
        <f t="shared" si="24"/>
        <v>sim</v>
      </c>
    </row>
    <row r="730" spans="2:5" x14ac:dyDescent="0.25">
      <c r="B730" s="128">
        <v>45958</v>
      </c>
      <c r="C730" s="129">
        <f t="shared" si="23"/>
        <v>3</v>
      </c>
      <c r="D730" s="130" t="s">
        <v>165</v>
      </c>
      <c r="E730" s="130" t="str">
        <f t="shared" si="24"/>
        <v>não</v>
      </c>
    </row>
    <row r="731" spans="2:5" x14ac:dyDescent="0.25">
      <c r="B731" s="128">
        <v>45959</v>
      </c>
      <c r="C731" s="129">
        <f t="shared" si="23"/>
        <v>4</v>
      </c>
      <c r="D731" s="130"/>
      <c r="E731" s="130" t="str">
        <f t="shared" si="24"/>
        <v>sim</v>
      </c>
    </row>
    <row r="732" spans="2:5" x14ac:dyDescent="0.25">
      <c r="B732" s="128">
        <v>45960</v>
      </c>
      <c r="C732" s="129">
        <f t="shared" si="23"/>
        <v>5</v>
      </c>
      <c r="D732" s="130"/>
      <c r="E732" s="130" t="str">
        <f t="shared" si="24"/>
        <v>sim</v>
      </c>
    </row>
    <row r="733" spans="2:5" x14ac:dyDescent="0.25">
      <c r="B733" s="128">
        <v>45961</v>
      </c>
      <c r="C733" s="129">
        <f t="shared" si="23"/>
        <v>6</v>
      </c>
      <c r="D733" s="130"/>
      <c r="E733" s="130" t="str">
        <f t="shared" si="24"/>
        <v>sim</v>
      </c>
    </row>
    <row r="734" spans="2:5" x14ac:dyDescent="0.25">
      <c r="B734" s="128">
        <v>45962</v>
      </c>
      <c r="C734" s="129">
        <f t="shared" si="23"/>
        <v>7</v>
      </c>
      <c r="D734" s="130"/>
      <c r="E734" s="130" t="str">
        <f t="shared" si="24"/>
        <v>sim</v>
      </c>
    </row>
    <row r="735" spans="2:5" x14ac:dyDescent="0.25">
      <c r="B735" s="128">
        <v>45963</v>
      </c>
      <c r="C735" s="129">
        <f t="shared" si="23"/>
        <v>1</v>
      </c>
      <c r="D735" s="130" t="s">
        <v>220</v>
      </c>
      <c r="E735" s="130" t="str">
        <f t="shared" si="24"/>
        <v>não</v>
      </c>
    </row>
    <row r="736" spans="2:5" x14ac:dyDescent="0.25">
      <c r="B736" s="128">
        <v>45964</v>
      </c>
      <c r="C736" s="129">
        <f t="shared" si="23"/>
        <v>2</v>
      </c>
      <c r="D736" s="130"/>
      <c r="E736" s="130" t="str">
        <f t="shared" si="24"/>
        <v>sim</v>
      </c>
    </row>
    <row r="737" spans="2:5" x14ac:dyDescent="0.25">
      <c r="B737" s="128">
        <v>45965</v>
      </c>
      <c r="C737" s="129">
        <f t="shared" si="23"/>
        <v>3</v>
      </c>
      <c r="D737" s="130"/>
      <c r="E737" s="130" t="str">
        <f t="shared" si="24"/>
        <v>sim</v>
      </c>
    </row>
    <row r="738" spans="2:5" x14ac:dyDescent="0.25">
      <c r="B738" s="128">
        <v>45966</v>
      </c>
      <c r="C738" s="129">
        <f t="shared" si="23"/>
        <v>4</v>
      </c>
      <c r="D738" s="130"/>
      <c r="E738" s="130" t="str">
        <f t="shared" si="24"/>
        <v>sim</v>
      </c>
    </row>
    <row r="739" spans="2:5" x14ac:dyDescent="0.25">
      <c r="B739" s="128">
        <v>45967</v>
      </c>
      <c r="C739" s="129">
        <f t="shared" si="23"/>
        <v>5</v>
      </c>
      <c r="D739" s="130"/>
      <c r="E739" s="130" t="str">
        <f t="shared" si="24"/>
        <v>sim</v>
      </c>
    </row>
    <row r="740" spans="2:5" x14ac:dyDescent="0.25">
      <c r="B740" s="128">
        <v>45968</v>
      </c>
      <c r="C740" s="129">
        <f t="shared" si="23"/>
        <v>6</v>
      </c>
      <c r="D740" s="130"/>
      <c r="E740" s="130" t="str">
        <f t="shared" si="24"/>
        <v>sim</v>
      </c>
    </row>
    <row r="741" spans="2:5" x14ac:dyDescent="0.25">
      <c r="B741" s="128">
        <v>45969</v>
      </c>
      <c r="C741" s="129">
        <f t="shared" ref="C741:C804" si="25">WEEKDAY(B741)</f>
        <v>7</v>
      </c>
      <c r="D741" s="130"/>
      <c r="E741" s="130" t="str">
        <f t="shared" si="24"/>
        <v>sim</v>
      </c>
    </row>
    <row r="742" spans="2:5" x14ac:dyDescent="0.25">
      <c r="B742" s="128">
        <v>45970</v>
      </c>
      <c r="C742" s="129">
        <f t="shared" si="25"/>
        <v>1</v>
      </c>
      <c r="D742" s="130"/>
      <c r="E742" s="130" t="str">
        <f t="shared" si="24"/>
        <v>não</v>
      </c>
    </row>
    <row r="743" spans="2:5" x14ac:dyDescent="0.25">
      <c r="B743" s="128">
        <v>45971</v>
      </c>
      <c r="C743" s="129">
        <f t="shared" si="25"/>
        <v>2</v>
      </c>
      <c r="D743" s="130"/>
      <c r="E743" s="130" t="str">
        <f t="shared" si="24"/>
        <v>sim</v>
      </c>
    </row>
    <row r="744" spans="2:5" x14ac:dyDescent="0.25">
      <c r="B744" s="128">
        <v>45972</v>
      </c>
      <c r="C744" s="129">
        <f t="shared" si="25"/>
        <v>3</v>
      </c>
      <c r="D744" s="130"/>
      <c r="E744" s="130" t="str">
        <f t="shared" si="24"/>
        <v>sim</v>
      </c>
    </row>
    <row r="745" spans="2:5" x14ac:dyDescent="0.25">
      <c r="B745" s="128">
        <v>45973</v>
      </c>
      <c r="C745" s="129">
        <f t="shared" si="25"/>
        <v>4</v>
      </c>
      <c r="D745" s="130"/>
      <c r="E745" s="130" t="str">
        <f t="shared" si="24"/>
        <v>sim</v>
      </c>
    </row>
    <row r="746" spans="2:5" x14ac:dyDescent="0.25">
      <c r="B746" s="128">
        <v>45974</v>
      </c>
      <c r="C746" s="129">
        <f t="shared" si="25"/>
        <v>5</v>
      </c>
      <c r="D746" s="130"/>
      <c r="E746" s="130" t="str">
        <f t="shared" si="24"/>
        <v>sim</v>
      </c>
    </row>
    <row r="747" spans="2:5" x14ac:dyDescent="0.25">
      <c r="B747" s="128">
        <v>45975</v>
      </c>
      <c r="C747" s="129">
        <f t="shared" si="25"/>
        <v>6</v>
      </c>
      <c r="D747" s="130"/>
      <c r="E747" s="130" t="str">
        <f t="shared" si="24"/>
        <v>sim</v>
      </c>
    </row>
    <row r="748" spans="2:5" x14ac:dyDescent="0.25">
      <c r="B748" s="128">
        <v>45976</v>
      </c>
      <c r="C748" s="129">
        <f t="shared" si="25"/>
        <v>7</v>
      </c>
      <c r="D748" s="130" t="s">
        <v>221</v>
      </c>
      <c r="E748" s="130" t="str">
        <f t="shared" si="24"/>
        <v>não</v>
      </c>
    </row>
    <row r="749" spans="2:5" x14ac:dyDescent="0.25">
      <c r="B749" s="128">
        <v>45977</v>
      </c>
      <c r="C749" s="129">
        <f t="shared" si="25"/>
        <v>1</v>
      </c>
      <c r="D749" s="130"/>
      <c r="E749" s="130" t="str">
        <f t="shared" si="24"/>
        <v>não</v>
      </c>
    </row>
    <row r="750" spans="2:5" x14ac:dyDescent="0.25">
      <c r="B750" s="128">
        <v>45978</v>
      </c>
      <c r="C750" s="129">
        <f t="shared" si="25"/>
        <v>2</v>
      </c>
      <c r="D750" s="130"/>
      <c r="E750" s="130" t="str">
        <f t="shared" si="24"/>
        <v>sim</v>
      </c>
    </row>
    <row r="751" spans="2:5" x14ac:dyDescent="0.25">
      <c r="B751" s="128">
        <v>45979</v>
      </c>
      <c r="C751" s="129">
        <f t="shared" si="25"/>
        <v>3</v>
      </c>
      <c r="D751" s="130"/>
      <c r="E751" s="130" t="str">
        <f t="shared" si="24"/>
        <v>sim</v>
      </c>
    </row>
    <row r="752" spans="2:5" x14ac:dyDescent="0.25">
      <c r="B752" s="128">
        <v>45980</v>
      </c>
      <c r="C752" s="129">
        <f t="shared" si="25"/>
        <v>4</v>
      </c>
      <c r="D752" s="130"/>
      <c r="E752" s="130" t="str">
        <f t="shared" si="24"/>
        <v>sim</v>
      </c>
    </row>
    <row r="753" spans="2:5" x14ac:dyDescent="0.25">
      <c r="B753" s="128">
        <v>45981</v>
      </c>
      <c r="C753" s="129">
        <f t="shared" si="25"/>
        <v>5</v>
      </c>
      <c r="D753" s="130"/>
      <c r="E753" s="130" t="str">
        <f t="shared" si="24"/>
        <v>sim</v>
      </c>
    </row>
    <row r="754" spans="2:5" x14ac:dyDescent="0.25">
      <c r="B754" s="128">
        <v>45982</v>
      </c>
      <c r="C754" s="129">
        <f t="shared" si="25"/>
        <v>6</v>
      </c>
      <c r="D754" s="130"/>
      <c r="E754" s="130" t="str">
        <f t="shared" si="24"/>
        <v>sim</v>
      </c>
    </row>
    <row r="755" spans="2:5" x14ac:dyDescent="0.25">
      <c r="B755" s="128">
        <v>45983</v>
      </c>
      <c r="C755" s="129">
        <f t="shared" si="25"/>
        <v>7</v>
      </c>
      <c r="D755" s="130"/>
      <c r="E755" s="130" t="str">
        <f t="shared" si="24"/>
        <v>sim</v>
      </c>
    </row>
    <row r="756" spans="2:5" x14ac:dyDescent="0.25">
      <c r="B756" s="128">
        <v>45984</v>
      </c>
      <c r="C756" s="129">
        <f t="shared" si="25"/>
        <v>1</v>
      </c>
      <c r="D756" s="130"/>
      <c r="E756" s="130" t="str">
        <f t="shared" si="24"/>
        <v>não</v>
      </c>
    </row>
    <row r="757" spans="2:5" x14ac:dyDescent="0.25">
      <c r="B757" s="128">
        <v>45985</v>
      </c>
      <c r="C757" s="129">
        <f t="shared" si="25"/>
        <v>2</v>
      </c>
      <c r="D757" s="130"/>
      <c r="E757" s="130" t="str">
        <f t="shared" si="24"/>
        <v>sim</v>
      </c>
    </row>
    <row r="758" spans="2:5" x14ac:dyDescent="0.25">
      <c r="B758" s="128">
        <v>45986</v>
      </c>
      <c r="C758" s="129">
        <f t="shared" si="25"/>
        <v>3</v>
      </c>
      <c r="D758" s="130"/>
      <c r="E758" s="130" t="str">
        <f t="shared" si="24"/>
        <v>sim</v>
      </c>
    </row>
    <row r="759" spans="2:5" x14ac:dyDescent="0.25">
      <c r="B759" s="128">
        <v>45987</v>
      </c>
      <c r="C759" s="129">
        <f t="shared" si="25"/>
        <v>4</v>
      </c>
      <c r="D759" s="130"/>
      <c r="E759" s="130" t="str">
        <f t="shared" si="24"/>
        <v>sim</v>
      </c>
    </row>
    <row r="760" spans="2:5" x14ac:dyDescent="0.25">
      <c r="B760" s="128">
        <v>45988</v>
      </c>
      <c r="C760" s="129">
        <f t="shared" si="25"/>
        <v>5</v>
      </c>
      <c r="D760" s="130"/>
      <c r="E760" s="130" t="str">
        <f t="shared" si="24"/>
        <v>sim</v>
      </c>
    </row>
    <row r="761" spans="2:5" x14ac:dyDescent="0.25">
      <c r="B761" s="128">
        <v>45989</v>
      </c>
      <c r="C761" s="129">
        <f t="shared" si="25"/>
        <v>6</v>
      </c>
      <c r="D761" s="130"/>
      <c r="E761" s="130" t="str">
        <f t="shared" si="24"/>
        <v>sim</v>
      </c>
    </row>
    <row r="762" spans="2:5" x14ac:dyDescent="0.25">
      <c r="B762" s="128">
        <v>45990</v>
      </c>
      <c r="C762" s="129">
        <f t="shared" si="25"/>
        <v>7</v>
      </c>
      <c r="D762" s="130"/>
      <c r="E762" s="130" t="str">
        <f t="shared" si="24"/>
        <v>sim</v>
      </c>
    </row>
    <row r="763" spans="2:5" x14ac:dyDescent="0.25">
      <c r="B763" s="128">
        <v>45991</v>
      </c>
      <c r="C763" s="129">
        <f t="shared" si="25"/>
        <v>1</v>
      </c>
      <c r="D763" s="130"/>
      <c r="E763" s="130" t="str">
        <f t="shared" si="24"/>
        <v>não</v>
      </c>
    </row>
    <row r="764" spans="2:5" x14ac:dyDescent="0.25">
      <c r="B764" s="128">
        <v>45992</v>
      </c>
      <c r="C764" s="129">
        <f t="shared" si="25"/>
        <v>2</v>
      </c>
      <c r="D764" s="130"/>
      <c r="E764" s="130" t="str">
        <f t="shared" si="24"/>
        <v>sim</v>
      </c>
    </row>
    <row r="765" spans="2:5" x14ac:dyDescent="0.25">
      <c r="B765" s="128">
        <v>45993</v>
      </c>
      <c r="C765" s="129">
        <f t="shared" si="25"/>
        <v>3</v>
      </c>
      <c r="D765" s="130"/>
      <c r="E765" s="130" t="str">
        <f t="shared" si="24"/>
        <v>sim</v>
      </c>
    </row>
    <row r="766" spans="2:5" x14ac:dyDescent="0.25">
      <c r="B766" s="128">
        <v>45994</v>
      </c>
      <c r="C766" s="129">
        <f t="shared" si="25"/>
        <v>4</v>
      </c>
      <c r="D766" s="130"/>
      <c r="E766" s="130" t="str">
        <f t="shared" si="24"/>
        <v>sim</v>
      </c>
    </row>
    <row r="767" spans="2:5" x14ac:dyDescent="0.25">
      <c r="B767" s="128">
        <v>45995</v>
      </c>
      <c r="C767" s="129">
        <f t="shared" si="25"/>
        <v>5</v>
      </c>
      <c r="D767" s="130"/>
      <c r="E767" s="130" t="str">
        <f t="shared" si="24"/>
        <v>sim</v>
      </c>
    </row>
    <row r="768" spans="2:5" x14ac:dyDescent="0.25">
      <c r="B768" s="128">
        <v>45996</v>
      </c>
      <c r="C768" s="129">
        <f t="shared" si="25"/>
        <v>6</v>
      </c>
      <c r="D768" s="130"/>
      <c r="E768" s="130" t="str">
        <f t="shared" si="24"/>
        <v>sim</v>
      </c>
    </row>
    <row r="769" spans="2:5" x14ac:dyDescent="0.25">
      <c r="B769" s="128">
        <v>45997</v>
      </c>
      <c r="C769" s="129">
        <f t="shared" si="25"/>
        <v>7</v>
      </c>
      <c r="D769" s="130"/>
      <c r="E769" s="130" t="str">
        <f t="shared" si="24"/>
        <v>sim</v>
      </c>
    </row>
    <row r="770" spans="2:5" x14ac:dyDescent="0.25">
      <c r="B770" s="128">
        <v>45998</v>
      </c>
      <c r="C770" s="129">
        <f t="shared" si="25"/>
        <v>1</v>
      </c>
      <c r="D770" s="130"/>
      <c r="E770" s="130" t="str">
        <f t="shared" si="24"/>
        <v>não</v>
      </c>
    </row>
    <row r="771" spans="2:5" x14ac:dyDescent="0.25">
      <c r="B771" s="128">
        <v>45999</v>
      </c>
      <c r="C771" s="129">
        <f t="shared" si="25"/>
        <v>2</v>
      </c>
      <c r="D771" s="130"/>
      <c r="E771" s="130" t="str">
        <f t="shared" si="24"/>
        <v>sim</v>
      </c>
    </row>
    <row r="772" spans="2:5" x14ac:dyDescent="0.25">
      <c r="B772" s="128">
        <v>46000</v>
      </c>
      <c r="C772" s="129">
        <f t="shared" si="25"/>
        <v>3</v>
      </c>
      <c r="D772" s="130"/>
      <c r="E772" s="130" t="str">
        <f t="shared" si="24"/>
        <v>sim</v>
      </c>
    </row>
    <row r="773" spans="2:5" x14ac:dyDescent="0.25">
      <c r="B773" s="128">
        <v>46001</v>
      </c>
      <c r="C773" s="129">
        <f t="shared" si="25"/>
        <v>4</v>
      </c>
      <c r="D773" s="130"/>
      <c r="E773" s="130" t="str">
        <f t="shared" si="24"/>
        <v>sim</v>
      </c>
    </row>
    <row r="774" spans="2:5" x14ac:dyDescent="0.25">
      <c r="B774" s="128">
        <v>46002</v>
      </c>
      <c r="C774" s="129">
        <f t="shared" si="25"/>
        <v>5</v>
      </c>
      <c r="D774" s="130"/>
      <c r="E774" s="130" t="str">
        <f t="shared" si="24"/>
        <v>sim</v>
      </c>
    </row>
    <row r="775" spans="2:5" x14ac:dyDescent="0.25">
      <c r="B775" s="128">
        <v>46003</v>
      </c>
      <c r="C775" s="129">
        <f t="shared" si="25"/>
        <v>6</v>
      </c>
      <c r="D775" s="130"/>
      <c r="E775" s="130" t="str">
        <f t="shared" si="24"/>
        <v>sim</v>
      </c>
    </row>
    <row r="776" spans="2:5" x14ac:dyDescent="0.25">
      <c r="B776" s="128">
        <v>46004</v>
      </c>
      <c r="C776" s="129">
        <f t="shared" si="25"/>
        <v>7</v>
      </c>
      <c r="D776" s="130"/>
      <c r="E776" s="130" t="str">
        <f t="shared" ref="E776:E839" si="26">IF(D776&lt;&gt;"","não",IF(OR(C776=1),"não","sim"))</f>
        <v>sim</v>
      </c>
    </row>
    <row r="777" spans="2:5" x14ac:dyDescent="0.25">
      <c r="B777" s="128">
        <v>46005</v>
      </c>
      <c r="C777" s="129">
        <f t="shared" si="25"/>
        <v>1</v>
      </c>
      <c r="D777" s="130"/>
      <c r="E777" s="130" t="str">
        <f t="shared" si="26"/>
        <v>não</v>
      </c>
    </row>
    <row r="778" spans="2:5" x14ac:dyDescent="0.25">
      <c r="B778" s="128">
        <v>46006</v>
      </c>
      <c r="C778" s="129">
        <f t="shared" si="25"/>
        <v>2</v>
      </c>
      <c r="D778" s="130"/>
      <c r="E778" s="130" t="str">
        <f t="shared" si="26"/>
        <v>sim</v>
      </c>
    </row>
    <row r="779" spans="2:5" x14ac:dyDescent="0.25">
      <c r="B779" s="128">
        <v>46007</v>
      </c>
      <c r="C779" s="129">
        <f t="shared" si="25"/>
        <v>3</v>
      </c>
      <c r="D779" s="130"/>
      <c r="E779" s="130" t="str">
        <f t="shared" si="26"/>
        <v>sim</v>
      </c>
    </row>
    <row r="780" spans="2:5" x14ac:dyDescent="0.25">
      <c r="B780" s="128">
        <v>46008</v>
      </c>
      <c r="C780" s="129">
        <f t="shared" si="25"/>
        <v>4</v>
      </c>
      <c r="D780" s="130"/>
      <c r="E780" s="130" t="str">
        <f t="shared" si="26"/>
        <v>sim</v>
      </c>
    </row>
    <row r="781" spans="2:5" x14ac:dyDescent="0.25">
      <c r="B781" s="128">
        <v>46009</v>
      </c>
      <c r="C781" s="129">
        <f t="shared" si="25"/>
        <v>5</v>
      </c>
      <c r="D781" s="130"/>
      <c r="E781" s="130" t="str">
        <f t="shared" si="26"/>
        <v>sim</v>
      </c>
    </row>
    <row r="782" spans="2:5" x14ac:dyDescent="0.25">
      <c r="B782" s="128">
        <v>46010</v>
      </c>
      <c r="C782" s="129">
        <f t="shared" si="25"/>
        <v>6</v>
      </c>
      <c r="D782" s="130"/>
      <c r="E782" s="130" t="str">
        <f t="shared" si="26"/>
        <v>sim</v>
      </c>
    </row>
    <row r="783" spans="2:5" x14ac:dyDescent="0.25">
      <c r="B783" s="128">
        <v>46011</v>
      </c>
      <c r="C783" s="129">
        <f t="shared" si="25"/>
        <v>7</v>
      </c>
      <c r="D783" s="130"/>
      <c r="E783" s="130" t="str">
        <f t="shared" si="26"/>
        <v>sim</v>
      </c>
    </row>
    <row r="784" spans="2:5" x14ac:dyDescent="0.25">
      <c r="B784" s="128">
        <v>46012</v>
      </c>
      <c r="C784" s="129">
        <f t="shared" si="25"/>
        <v>1</v>
      </c>
      <c r="D784" s="130"/>
      <c r="E784" s="130" t="str">
        <f t="shared" si="26"/>
        <v>não</v>
      </c>
    </row>
    <row r="785" spans="2:5" x14ac:dyDescent="0.25">
      <c r="B785" s="128">
        <v>46013</v>
      </c>
      <c r="C785" s="129">
        <f t="shared" si="25"/>
        <v>2</v>
      </c>
      <c r="D785" s="130"/>
      <c r="E785" s="130" t="str">
        <f t="shared" si="26"/>
        <v>sim</v>
      </c>
    </row>
    <row r="786" spans="2:5" x14ac:dyDescent="0.25">
      <c r="B786" s="128">
        <v>46014</v>
      </c>
      <c r="C786" s="129">
        <f t="shared" si="25"/>
        <v>3</v>
      </c>
      <c r="D786" s="130"/>
      <c r="E786" s="130" t="str">
        <f t="shared" si="26"/>
        <v>sim</v>
      </c>
    </row>
    <row r="787" spans="2:5" x14ac:dyDescent="0.25">
      <c r="B787" s="128">
        <v>46015</v>
      </c>
      <c r="C787" s="129">
        <f t="shared" si="25"/>
        <v>4</v>
      </c>
      <c r="D787" s="130"/>
      <c r="E787" s="130" t="str">
        <f t="shared" si="26"/>
        <v>sim</v>
      </c>
    </row>
    <row r="788" spans="2:5" x14ac:dyDescent="0.25">
      <c r="B788" s="128">
        <v>46016</v>
      </c>
      <c r="C788" s="129">
        <f t="shared" si="25"/>
        <v>5</v>
      </c>
      <c r="D788" s="130" t="s">
        <v>166</v>
      </c>
      <c r="E788" s="130" t="str">
        <f t="shared" si="26"/>
        <v>não</v>
      </c>
    </row>
    <row r="789" spans="2:5" x14ac:dyDescent="0.25">
      <c r="B789" s="128">
        <v>46017</v>
      </c>
      <c r="C789" s="129">
        <f t="shared" si="25"/>
        <v>6</v>
      </c>
      <c r="D789" s="130"/>
      <c r="E789" s="130" t="str">
        <f t="shared" si="26"/>
        <v>sim</v>
      </c>
    </row>
    <row r="790" spans="2:5" x14ac:dyDescent="0.25">
      <c r="B790" s="128">
        <v>46018</v>
      </c>
      <c r="C790" s="129">
        <f t="shared" si="25"/>
        <v>7</v>
      </c>
      <c r="D790" s="130"/>
      <c r="E790" s="130" t="str">
        <f t="shared" si="26"/>
        <v>sim</v>
      </c>
    </row>
    <row r="791" spans="2:5" x14ac:dyDescent="0.25">
      <c r="B791" s="128">
        <v>46019</v>
      </c>
      <c r="C791" s="129">
        <f t="shared" si="25"/>
        <v>1</v>
      </c>
      <c r="D791" s="130"/>
      <c r="E791" s="130" t="str">
        <f t="shared" si="26"/>
        <v>não</v>
      </c>
    </row>
    <row r="792" spans="2:5" x14ac:dyDescent="0.25">
      <c r="B792" s="128">
        <v>46020</v>
      </c>
      <c r="C792" s="129">
        <f t="shared" si="25"/>
        <v>2</v>
      </c>
      <c r="D792" s="130"/>
      <c r="E792" s="130" t="str">
        <f t="shared" si="26"/>
        <v>sim</v>
      </c>
    </row>
    <row r="793" spans="2:5" x14ac:dyDescent="0.25">
      <c r="B793" s="128">
        <v>46021</v>
      </c>
      <c r="C793" s="129">
        <f t="shared" si="25"/>
        <v>3</v>
      </c>
      <c r="D793" s="130"/>
      <c r="E793" s="130" t="str">
        <f t="shared" si="26"/>
        <v>sim</v>
      </c>
    </row>
    <row r="794" spans="2:5" x14ac:dyDescent="0.25">
      <c r="B794" s="128">
        <v>46022</v>
      </c>
      <c r="C794" s="129">
        <f t="shared" si="25"/>
        <v>4</v>
      </c>
      <c r="D794" s="130"/>
      <c r="E794" s="130" t="str">
        <f t="shared" si="26"/>
        <v>sim</v>
      </c>
    </row>
    <row r="795" spans="2:5" x14ac:dyDescent="0.25">
      <c r="B795" s="128">
        <v>46023</v>
      </c>
      <c r="C795" s="129">
        <f t="shared" si="25"/>
        <v>5</v>
      </c>
      <c r="D795" s="130" t="s">
        <v>161</v>
      </c>
      <c r="E795" s="130" t="str">
        <f t="shared" si="26"/>
        <v>não</v>
      </c>
    </row>
    <row r="796" spans="2:5" x14ac:dyDescent="0.25">
      <c r="B796" s="128">
        <v>46024</v>
      </c>
      <c r="C796" s="129">
        <f t="shared" si="25"/>
        <v>6</v>
      </c>
      <c r="D796" s="130"/>
      <c r="E796" s="130" t="str">
        <f t="shared" si="26"/>
        <v>sim</v>
      </c>
    </row>
    <row r="797" spans="2:5" x14ac:dyDescent="0.25">
      <c r="B797" s="128">
        <v>46025</v>
      </c>
      <c r="C797" s="129">
        <f t="shared" si="25"/>
        <v>7</v>
      </c>
      <c r="D797" s="130"/>
      <c r="E797" s="130" t="str">
        <f t="shared" si="26"/>
        <v>sim</v>
      </c>
    </row>
    <row r="798" spans="2:5" x14ac:dyDescent="0.25">
      <c r="B798" s="128">
        <v>46026</v>
      </c>
      <c r="C798" s="129">
        <f t="shared" si="25"/>
        <v>1</v>
      </c>
      <c r="D798" s="130"/>
      <c r="E798" s="130" t="str">
        <f t="shared" si="26"/>
        <v>não</v>
      </c>
    </row>
    <row r="799" spans="2:5" x14ac:dyDescent="0.25">
      <c r="B799" s="128">
        <v>46027</v>
      </c>
      <c r="C799" s="129">
        <f t="shared" si="25"/>
        <v>2</v>
      </c>
      <c r="D799" s="130"/>
      <c r="E799" s="130" t="str">
        <f t="shared" si="26"/>
        <v>sim</v>
      </c>
    </row>
    <row r="800" spans="2:5" x14ac:dyDescent="0.25">
      <c r="B800" s="128">
        <v>46028</v>
      </c>
      <c r="C800" s="129">
        <f t="shared" si="25"/>
        <v>3</v>
      </c>
      <c r="D800" s="130"/>
      <c r="E800" s="130" t="str">
        <f t="shared" si="26"/>
        <v>sim</v>
      </c>
    </row>
    <row r="801" spans="2:5" x14ac:dyDescent="0.25">
      <c r="B801" s="128">
        <v>46029</v>
      </c>
      <c r="C801" s="129">
        <f t="shared" si="25"/>
        <v>4</v>
      </c>
      <c r="D801" s="130"/>
      <c r="E801" s="130" t="str">
        <f t="shared" si="26"/>
        <v>sim</v>
      </c>
    </row>
    <row r="802" spans="2:5" x14ac:dyDescent="0.25">
      <c r="B802" s="128">
        <v>46030</v>
      </c>
      <c r="C802" s="129">
        <f t="shared" si="25"/>
        <v>5</v>
      </c>
      <c r="D802" s="130"/>
      <c r="E802" s="130" t="str">
        <f t="shared" si="26"/>
        <v>sim</v>
      </c>
    </row>
    <row r="803" spans="2:5" x14ac:dyDescent="0.25">
      <c r="B803" s="128">
        <v>46031</v>
      </c>
      <c r="C803" s="129">
        <f t="shared" si="25"/>
        <v>6</v>
      </c>
      <c r="D803" s="130"/>
      <c r="E803" s="130" t="str">
        <f t="shared" si="26"/>
        <v>sim</v>
      </c>
    </row>
    <row r="804" spans="2:5" x14ac:dyDescent="0.25">
      <c r="B804" s="128">
        <v>46032</v>
      </c>
      <c r="C804" s="129">
        <f t="shared" si="25"/>
        <v>7</v>
      </c>
      <c r="D804" s="130"/>
      <c r="E804" s="130" t="str">
        <f t="shared" si="26"/>
        <v>sim</v>
      </c>
    </row>
    <row r="805" spans="2:5" x14ac:dyDescent="0.25">
      <c r="B805" s="128">
        <v>46033</v>
      </c>
      <c r="C805" s="129">
        <f t="shared" ref="C805:C868" si="27">WEEKDAY(B805)</f>
        <v>1</v>
      </c>
      <c r="D805" s="130"/>
      <c r="E805" s="130" t="str">
        <f t="shared" si="26"/>
        <v>não</v>
      </c>
    </row>
    <row r="806" spans="2:5" x14ac:dyDescent="0.25">
      <c r="B806" s="128">
        <v>46034</v>
      </c>
      <c r="C806" s="129">
        <f t="shared" si="27"/>
        <v>2</v>
      </c>
      <c r="D806" s="130"/>
      <c r="E806" s="130" t="str">
        <f t="shared" si="26"/>
        <v>sim</v>
      </c>
    </row>
    <row r="807" spans="2:5" x14ac:dyDescent="0.25">
      <c r="B807" s="128">
        <v>46035</v>
      </c>
      <c r="C807" s="129">
        <f t="shared" si="27"/>
        <v>3</v>
      </c>
      <c r="D807" s="130"/>
      <c r="E807" s="130" t="str">
        <f t="shared" si="26"/>
        <v>sim</v>
      </c>
    </row>
    <row r="808" spans="2:5" x14ac:dyDescent="0.25">
      <c r="B808" s="128">
        <v>46036</v>
      </c>
      <c r="C808" s="129">
        <f t="shared" si="27"/>
        <v>4</v>
      </c>
      <c r="D808" s="130"/>
      <c r="E808" s="130" t="str">
        <f t="shared" si="26"/>
        <v>sim</v>
      </c>
    </row>
    <row r="809" spans="2:5" x14ac:dyDescent="0.25">
      <c r="B809" s="128">
        <v>46037</v>
      </c>
      <c r="C809" s="129">
        <f t="shared" si="27"/>
        <v>5</v>
      </c>
      <c r="D809" s="130"/>
      <c r="E809" s="130" t="str">
        <f t="shared" si="26"/>
        <v>sim</v>
      </c>
    </row>
    <row r="810" spans="2:5" x14ac:dyDescent="0.25">
      <c r="B810" s="128">
        <v>46038</v>
      </c>
      <c r="C810" s="129">
        <f t="shared" si="27"/>
        <v>6</v>
      </c>
      <c r="D810" s="130"/>
      <c r="E810" s="130" t="str">
        <f t="shared" si="26"/>
        <v>sim</v>
      </c>
    </row>
    <row r="811" spans="2:5" x14ac:dyDescent="0.25">
      <c r="B811" s="128">
        <v>46039</v>
      </c>
      <c r="C811" s="129">
        <f t="shared" si="27"/>
        <v>7</v>
      </c>
      <c r="D811" s="130"/>
      <c r="E811" s="130" t="str">
        <f t="shared" si="26"/>
        <v>sim</v>
      </c>
    </row>
    <row r="812" spans="2:5" x14ac:dyDescent="0.25">
      <c r="B812" s="128">
        <v>46040</v>
      </c>
      <c r="C812" s="129">
        <f t="shared" si="27"/>
        <v>1</v>
      </c>
      <c r="D812" s="130"/>
      <c r="E812" s="130" t="str">
        <f t="shared" si="26"/>
        <v>não</v>
      </c>
    </row>
    <row r="813" spans="2:5" x14ac:dyDescent="0.25">
      <c r="B813" s="128">
        <v>46041</v>
      </c>
      <c r="C813" s="129">
        <f t="shared" si="27"/>
        <v>2</v>
      </c>
      <c r="D813" s="130"/>
      <c r="E813" s="130" t="str">
        <f t="shared" si="26"/>
        <v>sim</v>
      </c>
    </row>
    <row r="814" spans="2:5" x14ac:dyDescent="0.25">
      <c r="B814" s="128">
        <v>46042</v>
      </c>
      <c r="C814" s="129">
        <f t="shared" si="27"/>
        <v>3</v>
      </c>
      <c r="D814" s="130"/>
      <c r="E814" s="130" t="str">
        <f t="shared" si="26"/>
        <v>sim</v>
      </c>
    </row>
    <row r="815" spans="2:5" x14ac:dyDescent="0.25">
      <c r="B815" s="128">
        <v>46043</v>
      </c>
      <c r="C815" s="129">
        <f t="shared" si="27"/>
        <v>4</v>
      </c>
      <c r="D815" s="130"/>
      <c r="E815" s="130" t="str">
        <f t="shared" si="26"/>
        <v>sim</v>
      </c>
    </row>
    <row r="816" spans="2:5" x14ac:dyDescent="0.25">
      <c r="B816" s="128">
        <v>46044</v>
      </c>
      <c r="C816" s="129">
        <f t="shared" si="27"/>
        <v>5</v>
      </c>
      <c r="D816" s="130"/>
      <c r="E816" s="130" t="str">
        <f t="shared" si="26"/>
        <v>sim</v>
      </c>
    </row>
    <row r="817" spans="2:5" x14ac:dyDescent="0.25">
      <c r="B817" s="128">
        <v>46045</v>
      </c>
      <c r="C817" s="129">
        <f t="shared" si="27"/>
        <v>6</v>
      </c>
      <c r="D817" s="130"/>
      <c r="E817" s="130" t="str">
        <f t="shared" si="26"/>
        <v>sim</v>
      </c>
    </row>
    <row r="818" spans="2:5" x14ac:dyDescent="0.25">
      <c r="B818" s="128">
        <v>46046</v>
      </c>
      <c r="C818" s="129">
        <f t="shared" si="27"/>
        <v>7</v>
      </c>
      <c r="D818" s="130"/>
      <c r="E818" s="130" t="str">
        <f t="shared" si="26"/>
        <v>sim</v>
      </c>
    </row>
    <row r="819" spans="2:5" x14ac:dyDescent="0.25">
      <c r="B819" s="128">
        <v>46047</v>
      </c>
      <c r="C819" s="129">
        <f t="shared" si="27"/>
        <v>1</v>
      </c>
      <c r="D819" s="130"/>
      <c r="E819" s="130" t="str">
        <f t="shared" si="26"/>
        <v>não</v>
      </c>
    </row>
    <row r="820" spans="2:5" x14ac:dyDescent="0.25">
      <c r="B820" s="128">
        <v>46048</v>
      </c>
      <c r="C820" s="129">
        <f t="shared" si="27"/>
        <v>2</v>
      </c>
      <c r="D820" s="130"/>
      <c r="E820" s="130" t="str">
        <f t="shared" si="26"/>
        <v>sim</v>
      </c>
    </row>
    <row r="821" spans="2:5" x14ac:dyDescent="0.25">
      <c r="B821" s="128">
        <v>46049</v>
      </c>
      <c r="C821" s="129">
        <f t="shared" si="27"/>
        <v>3</v>
      </c>
      <c r="D821" s="130"/>
      <c r="E821" s="130" t="str">
        <f t="shared" si="26"/>
        <v>sim</v>
      </c>
    </row>
    <row r="822" spans="2:5" x14ac:dyDescent="0.25">
      <c r="B822" s="128">
        <v>46050</v>
      </c>
      <c r="C822" s="129">
        <f t="shared" si="27"/>
        <v>4</v>
      </c>
      <c r="D822" s="130"/>
      <c r="E822" s="130" t="str">
        <f t="shared" si="26"/>
        <v>sim</v>
      </c>
    </row>
    <row r="823" spans="2:5" x14ac:dyDescent="0.25">
      <c r="B823" s="128">
        <v>46051</v>
      </c>
      <c r="C823" s="129">
        <f t="shared" si="27"/>
        <v>5</v>
      </c>
      <c r="D823" s="130"/>
      <c r="E823" s="130" t="str">
        <f t="shared" si="26"/>
        <v>sim</v>
      </c>
    </row>
    <row r="824" spans="2:5" x14ac:dyDescent="0.25">
      <c r="B824" s="128">
        <v>46052</v>
      </c>
      <c r="C824" s="129">
        <f t="shared" si="27"/>
        <v>6</v>
      </c>
      <c r="D824" s="130"/>
      <c r="E824" s="130" t="str">
        <f t="shared" si="26"/>
        <v>sim</v>
      </c>
    </row>
    <row r="825" spans="2:5" x14ac:dyDescent="0.25">
      <c r="B825" s="128">
        <v>46053</v>
      </c>
      <c r="C825" s="129">
        <f t="shared" si="27"/>
        <v>7</v>
      </c>
      <c r="D825" s="130"/>
      <c r="E825" s="130" t="str">
        <f t="shared" si="26"/>
        <v>sim</v>
      </c>
    </row>
    <row r="826" spans="2:5" x14ac:dyDescent="0.25">
      <c r="B826" s="128">
        <v>46054</v>
      </c>
      <c r="C826" s="129">
        <f t="shared" si="27"/>
        <v>1</v>
      </c>
      <c r="D826" s="130"/>
      <c r="E826" s="130" t="str">
        <f t="shared" si="26"/>
        <v>não</v>
      </c>
    </row>
    <row r="827" spans="2:5" x14ac:dyDescent="0.25">
      <c r="B827" s="128">
        <v>46055</v>
      </c>
      <c r="C827" s="129">
        <f t="shared" si="27"/>
        <v>2</v>
      </c>
      <c r="D827" s="130"/>
      <c r="E827" s="130" t="str">
        <f t="shared" si="26"/>
        <v>sim</v>
      </c>
    </row>
    <row r="828" spans="2:5" x14ac:dyDescent="0.25">
      <c r="B828" s="128">
        <v>46056</v>
      </c>
      <c r="C828" s="129">
        <f t="shared" si="27"/>
        <v>3</v>
      </c>
      <c r="D828" s="130"/>
      <c r="E828" s="130" t="str">
        <f t="shared" si="26"/>
        <v>sim</v>
      </c>
    </row>
    <row r="829" spans="2:5" x14ac:dyDescent="0.25">
      <c r="B829" s="128">
        <v>46057</v>
      </c>
      <c r="C829" s="129">
        <f t="shared" si="27"/>
        <v>4</v>
      </c>
      <c r="D829" s="130"/>
      <c r="E829" s="130" t="str">
        <f t="shared" si="26"/>
        <v>sim</v>
      </c>
    </row>
    <row r="830" spans="2:5" x14ac:dyDescent="0.25">
      <c r="B830" s="128">
        <v>46058</v>
      </c>
      <c r="C830" s="129">
        <f t="shared" si="27"/>
        <v>5</v>
      </c>
      <c r="D830" s="130"/>
      <c r="E830" s="130" t="str">
        <f t="shared" si="26"/>
        <v>sim</v>
      </c>
    </row>
    <row r="831" spans="2:5" x14ac:dyDescent="0.25">
      <c r="B831" s="128">
        <v>46059</v>
      </c>
      <c r="C831" s="129">
        <f t="shared" si="27"/>
        <v>6</v>
      </c>
      <c r="D831" s="130"/>
      <c r="E831" s="130" t="str">
        <f t="shared" si="26"/>
        <v>sim</v>
      </c>
    </row>
    <row r="832" spans="2:5" x14ac:dyDescent="0.25">
      <c r="B832" s="128">
        <v>46060</v>
      </c>
      <c r="C832" s="129">
        <f t="shared" si="27"/>
        <v>7</v>
      </c>
      <c r="D832" s="130"/>
      <c r="E832" s="130" t="str">
        <f t="shared" si="26"/>
        <v>sim</v>
      </c>
    </row>
    <row r="833" spans="2:5" x14ac:dyDescent="0.25">
      <c r="B833" s="128">
        <v>46061</v>
      </c>
      <c r="C833" s="129">
        <f t="shared" si="27"/>
        <v>1</v>
      </c>
      <c r="D833" s="130"/>
      <c r="E833" s="130" t="str">
        <f t="shared" si="26"/>
        <v>não</v>
      </c>
    </row>
    <row r="834" spans="2:5" x14ac:dyDescent="0.25">
      <c r="B834" s="128">
        <v>46062</v>
      </c>
      <c r="C834" s="129">
        <f t="shared" si="27"/>
        <v>2</v>
      </c>
      <c r="D834" s="130"/>
      <c r="E834" s="130" t="str">
        <f t="shared" si="26"/>
        <v>sim</v>
      </c>
    </row>
    <row r="835" spans="2:5" x14ac:dyDescent="0.25">
      <c r="B835" s="128">
        <v>46063</v>
      </c>
      <c r="C835" s="129">
        <f t="shared" si="27"/>
        <v>3</v>
      </c>
      <c r="D835" s="130"/>
      <c r="E835" s="130" t="str">
        <f t="shared" si="26"/>
        <v>sim</v>
      </c>
    </row>
    <row r="836" spans="2:5" x14ac:dyDescent="0.25">
      <c r="B836" s="128">
        <v>46064</v>
      </c>
      <c r="C836" s="129">
        <f t="shared" si="27"/>
        <v>4</v>
      </c>
      <c r="D836" s="130"/>
      <c r="E836" s="130" t="str">
        <f t="shared" si="26"/>
        <v>sim</v>
      </c>
    </row>
    <row r="837" spans="2:5" x14ac:dyDescent="0.25">
      <c r="B837" s="128">
        <v>46065</v>
      </c>
      <c r="C837" s="129">
        <f t="shared" si="27"/>
        <v>5</v>
      </c>
      <c r="D837" s="130"/>
      <c r="E837" s="130" t="str">
        <f t="shared" si="26"/>
        <v>sim</v>
      </c>
    </row>
    <row r="838" spans="2:5" x14ac:dyDescent="0.25">
      <c r="B838" s="128">
        <v>46066</v>
      </c>
      <c r="C838" s="129">
        <f t="shared" si="27"/>
        <v>6</v>
      </c>
      <c r="D838" s="130"/>
      <c r="E838" s="130" t="str">
        <f t="shared" si="26"/>
        <v>sim</v>
      </c>
    </row>
    <row r="839" spans="2:5" x14ac:dyDescent="0.25">
      <c r="B839" s="128">
        <v>46067</v>
      </c>
      <c r="C839" s="129">
        <f t="shared" si="27"/>
        <v>7</v>
      </c>
      <c r="D839" s="130"/>
      <c r="E839" s="130" t="str">
        <f t="shared" si="26"/>
        <v>sim</v>
      </c>
    </row>
    <row r="840" spans="2:5" x14ac:dyDescent="0.25">
      <c r="B840" s="128">
        <v>46068</v>
      </c>
      <c r="C840" s="129">
        <f t="shared" si="27"/>
        <v>1</v>
      </c>
      <c r="D840" s="130"/>
      <c r="E840" s="130" t="str">
        <f t="shared" ref="E840:E903" si="28">IF(D840&lt;&gt;"","não",IF(OR(C840=1),"não","sim"))</f>
        <v>não</v>
      </c>
    </row>
    <row r="841" spans="2:5" x14ac:dyDescent="0.25">
      <c r="B841" s="128">
        <v>46069</v>
      </c>
      <c r="C841" s="129">
        <f t="shared" si="27"/>
        <v>2</v>
      </c>
      <c r="D841" s="130" t="s">
        <v>162</v>
      </c>
      <c r="E841" s="130" t="str">
        <f t="shared" si="28"/>
        <v>não</v>
      </c>
    </row>
    <row r="842" spans="2:5" x14ac:dyDescent="0.25">
      <c r="B842" s="128">
        <v>46070</v>
      </c>
      <c r="C842" s="129">
        <f t="shared" si="27"/>
        <v>3</v>
      </c>
      <c r="D842" s="130" t="s">
        <v>162</v>
      </c>
      <c r="E842" s="130" t="str">
        <f t="shared" si="28"/>
        <v>não</v>
      </c>
    </row>
    <row r="843" spans="2:5" x14ac:dyDescent="0.25">
      <c r="B843" s="128">
        <v>46071</v>
      </c>
      <c r="C843" s="129">
        <f t="shared" si="27"/>
        <v>4</v>
      </c>
      <c r="D843" s="130"/>
      <c r="E843" s="130" t="str">
        <f t="shared" si="28"/>
        <v>sim</v>
      </c>
    </row>
    <row r="844" spans="2:5" x14ac:dyDescent="0.25">
      <c r="B844" s="128">
        <v>46072</v>
      </c>
      <c r="C844" s="129">
        <f t="shared" si="27"/>
        <v>5</v>
      </c>
      <c r="D844" s="130"/>
      <c r="E844" s="130" t="str">
        <f t="shared" si="28"/>
        <v>sim</v>
      </c>
    </row>
    <row r="845" spans="2:5" x14ac:dyDescent="0.25">
      <c r="B845" s="128">
        <v>46073</v>
      </c>
      <c r="C845" s="129">
        <f t="shared" si="27"/>
        <v>6</v>
      </c>
      <c r="D845" s="130"/>
      <c r="E845" s="130" t="str">
        <f t="shared" si="28"/>
        <v>sim</v>
      </c>
    </row>
    <row r="846" spans="2:5" x14ac:dyDescent="0.25">
      <c r="B846" s="128">
        <v>46074</v>
      </c>
      <c r="C846" s="129">
        <f t="shared" si="27"/>
        <v>7</v>
      </c>
      <c r="D846" s="130"/>
      <c r="E846" s="130" t="str">
        <f t="shared" si="28"/>
        <v>sim</v>
      </c>
    </row>
    <row r="847" spans="2:5" x14ac:dyDescent="0.25">
      <c r="B847" s="128">
        <v>46075</v>
      </c>
      <c r="C847" s="129">
        <f t="shared" si="27"/>
        <v>1</v>
      </c>
      <c r="D847" s="130"/>
      <c r="E847" s="130" t="str">
        <f t="shared" si="28"/>
        <v>não</v>
      </c>
    </row>
    <row r="848" spans="2:5" x14ac:dyDescent="0.25">
      <c r="B848" s="128">
        <v>46076</v>
      </c>
      <c r="C848" s="129">
        <f t="shared" si="27"/>
        <v>2</v>
      </c>
      <c r="D848" s="130"/>
      <c r="E848" s="130" t="str">
        <f t="shared" si="28"/>
        <v>sim</v>
      </c>
    </row>
    <row r="849" spans="2:5" x14ac:dyDescent="0.25">
      <c r="B849" s="128">
        <v>46077</v>
      </c>
      <c r="C849" s="129">
        <f t="shared" si="27"/>
        <v>3</v>
      </c>
      <c r="D849" s="130"/>
      <c r="E849" s="130" t="str">
        <f t="shared" si="28"/>
        <v>sim</v>
      </c>
    </row>
    <row r="850" spans="2:5" x14ac:dyDescent="0.25">
      <c r="B850" s="128">
        <v>46078</v>
      </c>
      <c r="C850" s="129">
        <f t="shared" si="27"/>
        <v>4</v>
      </c>
      <c r="D850" s="130"/>
      <c r="E850" s="130" t="str">
        <f t="shared" si="28"/>
        <v>sim</v>
      </c>
    </row>
    <row r="851" spans="2:5" x14ac:dyDescent="0.25">
      <c r="B851" s="128">
        <v>46079</v>
      </c>
      <c r="C851" s="129">
        <f t="shared" si="27"/>
        <v>5</v>
      </c>
      <c r="D851" s="130"/>
      <c r="E851" s="130" t="str">
        <f t="shared" si="28"/>
        <v>sim</v>
      </c>
    </row>
    <row r="852" spans="2:5" x14ac:dyDescent="0.25">
      <c r="B852" s="128">
        <v>46080</v>
      </c>
      <c r="C852" s="129">
        <f t="shared" si="27"/>
        <v>6</v>
      </c>
      <c r="D852" s="130"/>
      <c r="E852" s="130" t="str">
        <f t="shared" si="28"/>
        <v>sim</v>
      </c>
    </row>
    <row r="853" spans="2:5" x14ac:dyDescent="0.25">
      <c r="B853" s="128">
        <v>46081</v>
      </c>
      <c r="C853" s="129">
        <f t="shared" si="27"/>
        <v>7</v>
      </c>
      <c r="D853" s="130"/>
      <c r="E853" s="130" t="str">
        <f t="shared" si="28"/>
        <v>sim</v>
      </c>
    </row>
    <row r="854" spans="2:5" x14ac:dyDescent="0.25">
      <c r="B854" s="128">
        <v>46082</v>
      </c>
      <c r="C854" s="129">
        <f t="shared" si="27"/>
        <v>1</v>
      </c>
      <c r="D854" s="130"/>
      <c r="E854" s="130" t="str">
        <f t="shared" si="28"/>
        <v>não</v>
      </c>
    </row>
    <row r="855" spans="2:5" x14ac:dyDescent="0.25">
      <c r="B855" s="128">
        <v>46083</v>
      </c>
      <c r="C855" s="129">
        <f t="shared" si="27"/>
        <v>2</v>
      </c>
      <c r="D855" s="130"/>
      <c r="E855" s="130" t="str">
        <f t="shared" si="28"/>
        <v>sim</v>
      </c>
    </row>
    <row r="856" spans="2:5" x14ac:dyDescent="0.25">
      <c r="B856" s="128">
        <v>46084</v>
      </c>
      <c r="C856" s="129">
        <f t="shared" si="27"/>
        <v>3</v>
      </c>
      <c r="D856" s="130"/>
      <c r="E856" s="130" t="str">
        <f t="shared" si="28"/>
        <v>sim</v>
      </c>
    </row>
    <row r="857" spans="2:5" x14ac:dyDescent="0.25">
      <c r="B857" s="128">
        <v>46085</v>
      </c>
      <c r="C857" s="129">
        <f t="shared" si="27"/>
        <v>4</v>
      </c>
      <c r="D857" s="130"/>
      <c r="E857" s="130" t="str">
        <f t="shared" si="28"/>
        <v>sim</v>
      </c>
    </row>
    <row r="858" spans="2:5" x14ac:dyDescent="0.25">
      <c r="B858" s="128">
        <v>46086</v>
      </c>
      <c r="C858" s="129">
        <f t="shared" si="27"/>
        <v>5</v>
      </c>
      <c r="D858" s="130"/>
      <c r="E858" s="130" t="str">
        <f t="shared" si="28"/>
        <v>sim</v>
      </c>
    </row>
    <row r="859" spans="2:5" x14ac:dyDescent="0.25">
      <c r="B859" s="128">
        <v>46087</v>
      </c>
      <c r="C859" s="129">
        <f t="shared" si="27"/>
        <v>6</v>
      </c>
      <c r="D859" s="130"/>
      <c r="E859" s="130" t="str">
        <f t="shared" si="28"/>
        <v>sim</v>
      </c>
    </row>
    <row r="860" spans="2:5" x14ac:dyDescent="0.25">
      <c r="B860" s="128">
        <v>46088</v>
      </c>
      <c r="C860" s="129">
        <f t="shared" si="27"/>
        <v>7</v>
      </c>
      <c r="D860" s="130"/>
      <c r="E860" s="130" t="str">
        <f t="shared" si="28"/>
        <v>sim</v>
      </c>
    </row>
    <row r="861" spans="2:5" x14ac:dyDescent="0.25">
      <c r="B861" s="128">
        <v>46089</v>
      </c>
      <c r="C861" s="129">
        <f t="shared" si="27"/>
        <v>1</v>
      </c>
      <c r="D861" s="130"/>
      <c r="E861" s="130" t="str">
        <f t="shared" si="28"/>
        <v>não</v>
      </c>
    </row>
    <row r="862" spans="2:5" x14ac:dyDescent="0.25">
      <c r="B862" s="128">
        <v>46090</v>
      </c>
      <c r="C862" s="129">
        <f t="shared" si="27"/>
        <v>2</v>
      </c>
      <c r="D862" s="130"/>
      <c r="E862" s="130" t="str">
        <f t="shared" si="28"/>
        <v>sim</v>
      </c>
    </row>
    <row r="863" spans="2:5" x14ac:dyDescent="0.25">
      <c r="B863" s="128">
        <v>46091</v>
      </c>
      <c r="C863" s="129">
        <f t="shared" si="27"/>
        <v>3</v>
      </c>
      <c r="D863" s="130"/>
      <c r="E863" s="130" t="str">
        <f t="shared" si="28"/>
        <v>sim</v>
      </c>
    </row>
    <row r="864" spans="2:5" x14ac:dyDescent="0.25">
      <c r="B864" s="128">
        <v>46092</v>
      </c>
      <c r="C864" s="129">
        <f t="shared" si="27"/>
        <v>4</v>
      </c>
      <c r="D864" s="130"/>
      <c r="E864" s="130" t="str">
        <f t="shared" si="28"/>
        <v>sim</v>
      </c>
    </row>
    <row r="865" spans="2:5" x14ac:dyDescent="0.25">
      <c r="B865" s="128">
        <v>46093</v>
      </c>
      <c r="C865" s="129">
        <f t="shared" si="27"/>
        <v>5</v>
      </c>
      <c r="D865" s="130"/>
      <c r="E865" s="130" t="str">
        <f t="shared" si="28"/>
        <v>sim</v>
      </c>
    </row>
    <row r="866" spans="2:5" x14ac:dyDescent="0.25">
      <c r="B866" s="128">
        <v>46094</v>
      </c>
      <c r="C866" s="129">
        <f t="shared" si="27"/>
        <v>6</v>
      </c>
      <c r="D866" s="130"/>
      <c r="E866" s="130" t="str">
        <f t="shared" si="28"/>
        <v>sim</v>
      </c>
    </row>
    <row r="867" spans="2:5" x14ac:dyDescent="0.25">
      <c r="B867" s="128">
        <v>46095</v>
      </c>
      <c r="C867" s="129">
        <f t="shared" si="27"/>
        <v>7</v>
      </c>
      <c r="D867" s="130"/>
      <c r="E867" s="130" t="str">
        <f t="shared" si="28"/>
        <v>sim</v>
      </c>
    </row>
    <row r="868" spans="2:5" x14ac:dyDescent="0.25">
      <c r="B868" s="128">
        <v>46096</v>
      </c>
      <c r="C868" s="129">
        <f t="shared" si="27"/>
        <v>1</v>
      </c>
      <c r="D868" s="130"/>
      <c r="E868" s="130" t="str">
        <f t="shared" si="28"/>
        <v>não</v>
      </c>
    </row>
    <row r="869" spans="2:5" x14ac:dyDescent="0.25">
      <c r="B869" s="128">
        <v>46097</v>
      </c>
      <c r="C869" s="129">
        <f t="shared" ref="C869:C932" si="29">WEEKDAY(B869)</f>
        <v>2</v>
      </c>
      <c r="D869" s="130"/>
      <c r="E869" s="130" t="str">
        <f t="shared" si="28"/>
        <v>sim</v>
      </c>
    </row>
    <row r="870" spans="2:5" x14ac:dyDescent="0.25">
      <c r="B870" s="128">
        <v>46098</v>
      </c>
      <c r="C870" s="129">
        <f t="shared" si="29"/>
        <v>3</v>
      </c>
      <c r="D870" s="130"/>
      <c r="E870" s="130" t="str">
        <f t="shared" si="28"/>
        <v>sim</v>
      </c>
    </row>
    <row r="871" spans="2:5" x14ac:dyDescent="0.25">
      <c r="B871" s="128">
        <v>46099</v>
      </c>
      <c r="C871" s="129">
        <f t="shared" si="29"/>
        <v>4</v>
      </c>
      <c r="D871" s="130"/>
      <c r="E871" s="130" t="str">
        <f t="shared" si="28"/>
        <v>sim</v>
      </c>
    </row>
    <row r="872" spans="2:5" x14ac:dyDescent="0.25">
      <c r="B872" s="128">
        <v>46100</v>
      </c>
      <c r="C872" s="129">
        <f t="shared" si="29"/>
        <v>5</v>
      </c>
      <c r="D872" s="130"/>
      <c r="E872" s="130" t="str">
        <f t="shared" si="28"/>
        <v>sim</v>
      </c>
    </row>
    <row r="873" spans="2:5" x14ac:dyDescent="0.25">
      <c r="B873" s="128">
        <v>46101</v>
      </c>
      <c r="C873" s="129">
        <f t="shared" si="29"/>
        <v>6</v>
      </c>
      <c r="D873" s="130"/>
      <c r="E873" s="130" t="str">
        <f t="shared" si="28"/>
        <v>sim</v>
      </c>
    </row>
    <row r="874" spans="2:5" x14ac:dyDescent="0.25">
      <c r="B874" s="128">
        <v>46102</v>
      </c>
      <c r="C874" s="129">
        <f t="shared" si="29"/>
        <v>7</v>
      </c>
      <c r="D874" s="130"/>
      <c r="E874" s="130" t="str">
        <f t="shared" si="28"/>
        <v>sim</v>
      </c>
    </row>
    <row r="875" spans="2:5" x14ac:dyDescent="0.25">
      <c r="B875" s="128">
        <v>46103</v>
      </c>
      <c r="C875" s="129">
        <f t="shared" si="29"/>
        <v>1</v>
      </c>
      <c r="D875" s="130"/>
      <c r="E875" s="130" t="str">
        <f t="shared" si="28"/>
        <v>não</v>
      </c>
    </row>
    <row r="876" spans="2:5" x14ac:dyDescent="0.25">
      <c r="B876" s="128">
        <v>46104</v>
      </c>
      <c r="C876" s="129">
        <f t="shared" si="29"/>
        <v>2</v>
      </c>
      <c r="D876" s="130"/>
      <c r="E876" s="130" t="str">
        <f t="shared" si="28"/>
        <v>sim</v>
      </c>
    </row>
    <row r="877" spans="2:5" x14ac:dyDescent="0.25">
      <c r="B877" s="128">
        <v>46105</v>
      </c>
      <c r="C877" s="129">
        <f t="shared" si="29"/>
        <v>3</v>
      </c>
      <c r="D877" s="130"/>
      <c r="E877" s="130" t="str">
        <f t="shared" si="28"/>
        <v>sim</v>
      </c>
    </row>
    <row r="878" spans="2:5" x14ac:dyDescent="0.25">
      <c r="B878" s="128">
        <v>46106</v>
      </c>
      <c r="C878" s="129">
        <f t="shared" si="29"/>
        <v>4</v>
      </c>
      <c r="D878" s="130"/>
      <c r="E878" s="130" t="str">
        <f t="shared" si="28"/>
        <v>sim</v>
      </c>
    </row>
    <row r="879" spans="2:5" x14ac:dyDescent="0.25">
      <c r="B879" s="128">
        <v>46107</v>
      </c>
      <c r="C879" s="129">
        <f t="shared" si="29"/>
        <v>5</v>
      </c>
      <c r="D879" s="130"/>
      <c r="E879" s="130" t="str">
        <f t="shared" si="28"/>
        <v>sim</v>
      </c>
    </row>
    <row r="880" spans="2:5" x14ac:dyDescent="0.25">
      <c r="B880" s="128">
        <v>46108</v>
      </c>
      <c r="C880" s="129">
        <f t="shared" si="29"/>
        <v>6</v>
      </c>
      <c r="D880" s="130"/>
      <c r="E880" s="130" t="str">
        <f t="shared" si="28"/>
        <v>sim</v>
      </c>
    </row>
    <row r="881" spans="2:5" x14ac:dyDescent="0.25">
      <c r="B881" s="128">
        <v>46109</v>
      </c>
      <c r="C881" s="129">
        <f t="shared" si="29"/>
        <v>7</v>
      </c>
      <c r="D881" s="130"/>
      <c r="E881" s="130" t="str">
        <f t="shared" si="28"/>
        <v>sim</v>
      </c>
    </row>
    <row r="882" spans="2:5" x14ac:dyDescent="0.25">
      <c r="B882" s="128">
        <v>46110</v>
      </c>
      <c r="C882" s="129">
        <f t="shared" si="29"/>
        <v>1</v>
      </c>
      <c r="D882" s="130"/>
      <c r="E882" s="130" t="str">
        <f t="shared" si="28"/>
        <v>não</v>
      </c>
    </row>
    <row r="883" spans="2:5" x14ac:dyDescent="0.25">
      <c r="B883" s="128">
        <v>46111</v>
      </c>
      <c r="C883" s="129">
        <f t="shared" si="29"/>
        <v>2</v>
      </c>
      <c r="D883" s="130"/>
      <c r="E883" s="130" t="str">
        <f t="shared" si="28"/>
        <v>sim</v>
      </c>
    </row>
    <row r="884" spans="2:5" x14ac:dyDescent="0.25">
      <c r="B884" s="128">
        <v>46112</v>
      </c>
      <c r="C884" s="129">
        <f t="shared" si="29"/>
        <v>3</v>
      </c>
      <c r="D884" s="130"/>
      <c r="E884" s="130" t="str">
        <f t="shared" si="28"/>
        <v>sim</v>
      </c>
    </row>
    <row r="885" spans="2:5" x14ac:dyDescent="0.25">
      <c r="B885" s="128">
        <v>46113</v>
      </c>
      <c r="C885" s="129">
        <f t="shared" si="29"/>
        <v>4</v>
      </c>
      <c r="D885" s="130"/>
      <c r="E885" s="130" t="str">
        <f t="shared" si="28"/>
        <v>sim</v>
      </c>
    </row>
    <row r="886" spans="2:5" x14ac:dyDescent="0.25">
      <c r="B886" s="128">
        <v>46114</v>
      </c>
      <c r="C886" s="129">
        <f t="shared" si="29"/>
        <v>5</v>
      </c>
      <c r="D886" s="130"/>
      <c r="E886" s="130" t="str">
        <f t="shared" si="28"/>
        <v>sim</v>
      </c>
    </row>
    <row r="887" spans="2:5" x14ac:dyDescent="0.25">
      <c r="B887" s="128">
        <v>46115</v>
      </c>
      <c r="C887" s="129">
        <f t="shared" si="29"/>
        <v>6</v>
      </c>
      <c r="D887" s="130" t="s">
        <v>222</v>
      </c>
      <c r="E887" s="130" t="str">
        <f t="shared" si="28"/>
        <v>não</v>
      </c>
    </row>
    <row r="888" spans="2:5" x14ac:dyDescent="0.25">
      <c r="B888" s="128">
        <v>46116</v>
      </c>
      <c r="C888" s="129">
        <f t="shared" si="29"/>
        <v>7</v>
      </c>
      <c r="D888" s="130"/>
      <c r="E888" s="130" t="str">
        <f t="shared" si="28"/>
        <v>sim</v>
      </c>
    </row>
    <row r="889" spans="2:5" x14ac:dyDescent="0.25">
      <c r="B889" s="128">
        <v>46117</v>
      </c>
      <c r="C889" s="129">
        <f t="shared" si="29"/>
        <v>1</v>
      </c>
      <c r="D889" s="130"/>
      <c r="E889" s="130" t="str">
        <f t="shared" si="28"/>
        <v>não</v>
      </c>
    </row>
    <row r="890" spans="2:5" x14ac:dyDescent="0.25">
      <c r="B890" s="128">
        <v>46118</v>
      </c>
      <c r="C890" s="129">
        <f t="shared" si="29"/>
        <v>2</v>
      </c>
      <c r="D890" s="130"/>
      <c r="E890" s="130" t="str">
        <f t="shared" si="28"/>
        <v>sim</v>
      </c>
    </row>
    <row r="891" spans="2:5" x14ac:dyDescent="0.25">
      <c r="B891" s="128">
        <v>46119</v>
      </c>
      <c r="C891" s="129">
        <f t="shared" si="29"/>
        <v>3</v>
      </c>
      <c r="D891" s="130"/>
      <c r="E891" s="130" t="str">
        <f t="shared" si="28"/>
        <v>sim</v>
      </c>
    </row>
    <row r="892" spans="2:5" x14ac:dyDescent="0.25">
      <c r="B892" s="128">
        <v>46120</v>
      </c>
      <c r="C892" s="129">
        <f t="shared" si="29"/>
        <v>4</v>
      </c>
      <c r="D892" s="130"/>
      <c r="E892" s="130" t="str">
        <f t="shared" si="28"/>
        <v>sim</v>
      </c>
    </row>
    <row r="893" spans="2:5" x14ac:dyDescent="0.25">
      <c r="B893" s="128">
        <v>46121</v>
      </c>
      <c r="C893" s="129">
        <f t="shared" si="29"/>
        <v>5</v>
      </c>
      <c r="D893" s="130"/>
      <c r="E893" s="130" t="str">
        <f t="shared" si="28"/>
        <v>sim</v>
      </c>
    </row>
    <row r="894" spans="2:5" x14ac:dyDescent="0.25">
      <c r="B894" s="128">
        <v>46122</v>
      </c>
      <c r="C894" s="129">
        <f t="shared" si="29"/>
        <v>6</v>
      </c>
      <c r="D894" s="130"/>
      <c r="E894" s="130" t="str">
        <f t="shared" si="28"/>
        <v>sim</v>
      </c>
    </row>
    <row r="895" spans="2:5" x14ac:dyDescent="0.25">
      <c r="B895" s="128">
        <v>46123</v>
      </c>
      <c r="C895" s="129">
        <f t="shared" si="29"/>
        <v>7</v>
      </c>
      <c r="D895" s="130"/>
      <c r="E895" s="130" t="str">
        <f t="shared" si="28"/>
        <v>sim</v>
      </c>
    </row>
    <row r="896" spans="2:5" x14ac:dyDescent="0.25">
      <c r="B896" s="128">
        <v>46124</v>
      </c>
      <c r="C896" s="129">
        <f t="shared" si="29"/>
        <v>1</v>
      </c>
      <c r="D896" s="130"/>
      <c r="E896" s="130" t="str">
        <f t="shared" si="28"/>
        <v>não</v>
      </c>
    </row>
    <row r="897" spans="2:5" x14ac:dyDescent="0.25">
      <c r="B897" s="128">
        <v>46125</v>
      </c>
      <c r="C897" s="129">
        <f t="shared" si="29"/>
        <v>2</v>
      </c>
      <c r="D897" s="130"/>
      <c r="E897" s="130" t="str">
        <f t="shared" si="28"/>
        <v>sim</v>
      </c>
    </row>
    <row r="898" spans="2:5" x14ac:dyDescent="0.25">
      <c r="B898" s="128">
        <v>46126</v>
      </c>
      <c r="C898" s="129">
        <f t="shared" si="29"/>
        <v>3</v>
      </c>
      <c r="D898" s="130"/>
      <c r="E898" s="130" t="str">
        <f t="shared" si="28"/>
        <v>sim</v>
      </c>
    </row>
    <row r="899" spans="2:5" x14ac:dyDescent="0.25">
      <c r="B899" s="128">
        <v>46127</v>
      </c>
      <c r="C899" s="129">
        <f t="shared" si="29"/>
        <v>4</v>
      </c>
      <c r="D899" s="130"/>
      <c r="E899" s="130" t="str">
        <f t="shared" si="28"/>
        <v>sim</v>
      </c>
    </row>
    <row r="900" spans="2:5" x14ac:dyDescent="0.25">
      <c r="B900" s="128">
        <v>46128</v>
      </c>
      <c r="C900" s="129">
        <f t="shared" si="29"/>
        <v>5</v>
      </c>
      <c r="D900" s="130"/>
      <c r="E900" s="130" t="str">
        <f t="shared" si="28"/>
        <v>sim</v>
      </c>
    </row>
    <row r="901" spans="2:5" x14ac:dyDescent="0.25">
      <c r="B901" s="128">
        <v>46129</v>
      </c>
      <c r="C901" s="129">
        <f t="shared" si="29"/>
        <v>6</v>
      </c>
      <c r="D901" s="130"/>
      <c r="E901" s="130" t="str">
        <f t="shared" si="28"/>
        <v>sim</v>
      </c>
    </row>
    <row r="902" spans="2:5" x14ac:dyDescent="0.25">
      <c r="B902" s="128">
        <v>46130</v>
      </c>
      <c r="C902" s="129">
        <f t="shared" si="29"/>
        <v>7</v>
      </c>
      <c r="D902" s="130"/>
      <c r="E902" s="130" t="str">
        <f t="shared" si="28"/>
        <v>sim</v>
      </c>
    </row>
    <row r="903" spans="2:5" x14ac:dyDescent="0.25">
      <c r="B903" s="128">
        <v>46131</v>
      </c>
      <c r="C903" s="129">
        <f t="shared" si="29"/>
        <v>1</v>
      </c>
      <c r="D903" s="130"/>
      <c r="E903" s="130" t="str">
        <f t="shared" si="28"/>
        <v>não</v>
      </c>
    </row>
    <row r="904" spans="2:5" x14ac:dyDescent="0.25">
      <c r="B904" s="128">
        <v>46132</v>
      </c>
      <c r="C904" s="129">
        <f t="shared" si="29"/>
        <v>2</v>
      </c>
      <c r="D904" s="130"/>
      <c r="E904" s="130" t="str">
        <f t="shared" ref="E904:E967" si="30">IF(D904&lt;&gt;"","não",IF(OR(C904=1),"não","sim"))</f>
        <v>sim</v>
      </c>
    </row>
    <row r="905" spans="2:5" x14ac:dyDescent="0.25">
      <c r="B905" s="128">
        <v>46133</v>
      </c>
      <c r="C905" s="129">
        <f t="shared" si="29"/>
        <v>3</v>
      </c>
      <c r="D905" s="130" t="s">
        <v>163</v>
      </c>
      <c r="E905" s="130" t="str">
        <f t="shared" si="30"/>
        <v>não</v>
      </c>
    </row>
    <row r="906" spans="2:5" x14ac:dyDescent="0.25">
      <c r="B906" s="128">
        <v>46134</v>
      </c>
      <c r="C906" s="129">
        <f t="shared" si="29"/>
        <v>4</v>
      </c>
      <c r="D906" s="130"/>
      <c r="E906" s="130" t="str">
        <f t="shared" si="30"/>
        <v>sim</v>
      </c>
    </row>
    <row r="907" spans="2:5" x14ac:dyDescent="0.25">
      <c r="B907" s="128">
        <v>46135</v>
      </c>
      <c r="C907" s="129">
        <f t="shared" si="29"/>
        <v>5</v>
      </c>
      <c r="D907" s="130"/>
      <c r="E907" s="130" t="str">
        <f t="shared" si="30"/>
        <v>sim</v>
      </c>
    </row>
    <row r="908" spans="2:5" x14ac:dyDescent="0.25">
      <c r="B908" s="128">
        <v>46136</v>
      </c>
      <c r="C908" s="129">
        <f t="shared" si="29"/>
        <v>6</v>
      </c>
      <c r="D908" s="130"/>
      <c r="E908" s="130" t="str">
        <f t="shared" si="30"/>
        <v>sim</v>
      </c>
    </row>
    <row r="909" spans="2:5" x14ac:dyDescent="0.25">
      <c r="B909" s="128">
        <v>46137</v>
      </c>
      <c r="C909" s="129">
        <f t="shared" si="29"/>
        <v>7</v>
      </c>
      <c r="D909" s="130"/>
      <c r="E909" s="130" t="str">
        <f t="shared" si="30"/>
        <v>sim</v>
      </c>
    </row>
    <row r="910" spans="2:5" x14ac:dyDescent="0.25">
      <c r="B910" s="128">
        <v>46138</v>
      </c>
      <c r="C910" s="129">
        <f t="shared" si="29"/>
        <v>1</v>
      </c>
      <c r="D910" s="130"/>
      <c r="E910" s="130" t="str">
        <f t="shared" si="30"/>
        <v>não</v>
      </c>
    </row>
    <row r="911" spans="2:5" x14ac:dyDescent="0.25">
      <c r="B911" s="128">
        <v>46139</v>
      </c>
      <c r="C911" s="129">
        <f t="shared" si="29"/>
        <v>2</v>
      </c>
      <c r="D911" s="130"/>
      <c r="E911" s="130" t="str">
        <f t="shared" si="30"/>
        <v>sim</v>
      </c>
    </row>
    <row r="912" spans="2:5" x14ac:dyDescent="0.25">
      <c r="B912" s="128">
        <v>46140</v>
      </c>
      <c r="C912" s="129">
        <f t="shared" si="29"/>
        <v>3</v>
      </c>
      <c r="D912" s="130"/>
      <c r="E912" s="130" t="str">
        <f t="shared" si="30"/>
        <v>sim</v>
      </c>
    </row>
    <row r="913" spans="2:5" x14ac:dyDescent="0.25">
      <c r="B913" s="128">
        <v>46141</v>
      </c>
      <c r="C913" s="129">
        <f t="shared" si="29"/>
        <v>4</v>
      </c>
      <c r="D913" s="130"/>
      <c r="E913" s="130" t="str">
        <f t="shared" si="30"/>
        <v>sim</v>
      </c>
    </row>
    <row r="914" spans="2:5" x14ac:dyDescent="0.25">
      <c r="B914" s="128">
        <v>46142</v>
      </c>
      <c r="C914" s="129">
        <f t="shared" si="29"/>
        <v>5</v>
      </c>
      <c r="D914" s="130"/>
      <c r="E914" s="130" t="str">
        <f t="shared" si="30"/>
        <v>sim</v>
      </c>
    </row>
    <row r="915" spans="2:5" x14ac:dyDescent="0.25">
      <c r="B915" s="128">
        <v>46143</v>
      </c>
      <c r="C915" s="129">
        <f t="shared" si="29"/>
        <v>6</v>
      </c>
      <c r="D915" s="130" t="s">
        <v>226</v>
      </c>
      <c r="E915" s="130" t="str">
        <f t="shared" si="30"/>
        <v>não</v>
      </c>
    </row>
    <row r="916" spans="2:5" x14ac:dyDescent="0.25">
      <c r="B916" s="128">
        <v>46144</v>
      </c>
      <c r="C916" s="129">
        <f t="shared" si="29"/>
        <v>7</v>
      </c>
      <c r="D916" s="130"/>
      <c r="E916" s="130" t="str">
        <f t="shared" si="30"/>
        <v>sim</v>
      </c>
    </row>
    <row r="917" spans="2:5" x14ac:dyDescent="0.25">
      <c r="B917" s="128">
        <v>46145</v>
      </c>
      <c r="C917" s="129">
        <f t="shared" si="29"/>
        <v>1</v>
      </c>
      <c r="D917" s="130"/>
      <c r="E917" s="130" t="str">
        <f t="shared" si="30"/>
        <v>não</v>
      </c>
    </row>
    <row r="918" spans="2:5" x14ac:dyDescent="0.25">
      <c r="B918" s="128">
        <v>46146</v>
      </c>
      <c r="C918" s="129">
        <f t="shared" si="29"/>
        <v>2</v>
      </c>
      <c r="D918" s="130"/>
      <c r="E918" s="130" t="str">
        <f t="shared" si="30"/>
        <v>sim</v>
      </c>
    </row>
    <row r="919" spans="2:5" x14ac:dyDescent="0.25">
      <c r="B919" s="128">
        <v>46147</v>
      </c>
      <c r="C919" s="129">
        <f t="shared" si="29"/>
        <v>3</v>
      </c>
      <c r="D919" s="130"/>
      <c r="E919" s="130" t="str">
        <f t="shared" si="30"/>
        <v>sim</v>
      </c>
    </row>
    <row r="920" spans="2:5" x14ac:dyDescent="0.25">
      <c r="B920" s="128">
        <v>46148</v>
      </c>
      <c r="C920" s="129">
        <f t="shared" si="29"/>
        <v>4</v>
      </c>
      <c r="D920" s="130"/>
      <c r="E920" s="130" t="str">
        <f t="shared" si="30"/>
        <v>sim</v>
      </c>
    </row>
    <row r="921" spans="2:5" x14ac:dyDescent="0.25">
      <c r="B921" s="128">
        <v>46149</v>
      </c>
      <c r="C921" s="129">
        <f t="shared" si="29"/>
        <v>5</v>
      </c>
      <c r="D921" s="130"/>
      <c r="E921" s="130" t="str">
        <f t="shared" si="30"/>
        <v>sim</v>
      </c>
    </row>
    <row r="922" spans="2:5" x14ac:dyDescent="0.25">
      <c r="B922" s="128">
        <v>46150</v>
      </c>
      <c r="C922" s="129">
        <f t="shared" si="29"/>
        <v>6</v>
      </c>
      <c r="D922" s="130"/>
      <c r="E922" s="130" t="str">
        <f t="shared" si="30"/>
        <v>sim</v>
      </c>
    </row>
    <row r="923" spans="2:5" x14ac:dyDescent="0.25">
      <c r="B923" s="128">
        <v>46151</v>
      </c>
      <c r="C923" s="129">
        <f t="shared" si="29"/>
        <v>7</v>
      </c>
      <c r="D923" s="130"/>
      <c r="E923" s="130" t="str">
        <f t="shared" si="30"/>
        <v>sim</v>
      </c>
    </row>
    <row r="924" spans="2:5" x14ac:dyDescent="0.25">
      <c r="B924" s="128">
        <v>46152</v>
      </c>
      <c r="C924" s="129">
        <f t="shared" si="29"/>
        <v>1</v>
      </c>
      <c r="D924" s="130"/>
      <c r="E924" s="130" t="str">
        <f t="shared" si="30"/>
        <v>não</v>
      </c>
    </row>
    <row r="925" spans="2:5" x14ac:dyDescent="0.25">
      <c r="B925" s="128">
        <v>46153</v>
      </c>
      <c r="C925" s="129">
        <f t="shared" si="29"/>
        <v>2</v>
      </c>
      <c r="D925" s="130"/>
      <c r="E925" s="130" t="str">
        <f t="shared" si="30"/>
        <v>sim</v>
      </c>
    </row>
    <row r="926" spans="2:5" x14ac:dyDescent="0.25">
      <c r="B926" s="128">
        <v>46154</v>
      </c>
      <c r="C926" s="129">
        <f t="shared" si="29"/>
        <v>3</v>
      </c>
      <c r="D926" s="130"/>
      <c r="E926" s="130" t="str">
        <f t="shared" si="30"/>
        <v>sim</v>
      </c>
    </row>
    <row r="927" spans="2:5" x14ac:dyDescent="0.25">
      <c r="B927" s="128">
        <v>46155</v>
      </c>
      <c r="C927" s="129">
        <f t="shared" si="29"/>
        <v>4</v>
      </c>
      <c r="D927" s="130"/>
      <c r="E927" s="130" t="str">
        <f t="shared" si="30"/>
        <v>sim</v>
      </c>
    </row>
    <row r="928" spans="2:5" x14ac:dyDescent="0.25">
      <c r="B928" s="128">
        <v>46156</v>
      </c>
      <c r="C928" s="129">
        <f t="shared" si="29"/>
        <v>5</v>
      </c>
      <c r="D928" s="130"/>
      <c r="E928" s="130" t="str">
        <f t="shared" si="30"/>
        <v>sim</v>
      </c>
    </row>
    <row r="929" spans="2:5" x14ac:dyDescent="0.25">
      <c r="B929" s="128">
        <v>46157</v>
      </c>
      <c r="C929" s="129">
        <f t="shared" si="29"/>
        <v>6</v>
      </c>
      <c r="D929" s="130"/>
      <c r="E929" s="130" t="str">
        <f t="shared" si="30"/>
        <v>sim</v>
      </c>
    </row>
    <row r="930" spans="2:5" x14ac:dyDescent="0.25">
      <c r="B930" s="128">
        <v>46158</v>
      </c>
      <c r="C930" s="129">
        <f t="shared" si="29"/>
        <v>7</v>
      </c>
      <c r="D930" s="130"/>
      <c r="E930" s="130" t="str">
        <f t="shared" si="30"/>
        <v>sim</v>
      </c>
    </row>
    <row r="931" spans="2:5" x14ac:dyDescent="0.25">
      <c r="B931" s="128">
        <v>46159</v>
      </c>
      <c r="C931" s="129">
        <f t="shared" si="29"/>
        <v>1</v>
      </c>
      <c r="D931" s="130"/>
      <c r="E931" s="130" t="str">
        <f t="shared" si="30"/>
        <v>não</v>
      </c>
    </row>
    <row r="932" spans="2:5" x14ac:dyDescent="0.25">
      <c r="B932" s="128">
        <v>46160</v>
      </c>
      <c r="C932" s="129">
        <f t="shared" si="29"/>
        <v>2</v>
      </c>
      <c r="D932" s="130"/>
      <c r="E932" s="130" t="str">
        <f t="shared" si="30"/>
        <v>sim</v>
      </c>
    </row>
    <row r="933" spans="2:5" x14ac:dyDescent="0.25">
      <c r="B933" s="128">
        <v>46161</v>
      </c>
      <c r="C933" s="129">
        <f t="shared" ref="C933:C996" si="31">WEEKDAY(B933)</f>
        <v>3</v>
      </c>
      <c r="D933" s="130"/>
      <c r="E933" s="130" t="str">
        <f t="shared" si="30"/>
        <v>sim</v>
      </c>
    </row>
    <row r="934" spans="2:5" x14ac:dyDescent="0.25">
      <c r="B934" s="128">
        <v>46162</v>
      </c>
      <c r="C934" s="129">
        <f t="shared" si="31"/>
        <v>4</v>
      </c>
      <c r="D934" s="130"/>
      <c r="E934" s="130" t="str">
        <f t="shared" si="30"/>
        <v>sim</v>
      </c>
    </row>
    <row r="935" spans="2:5" x14ac:dyDescent="0.25">
      <c r="B935" s="128">
        <v>46163</v>
      </c>
      <c r="C935" s="129">
        <f t="shared" si="31"/>
        <v>5</v>
      </c>
      <c r="D935" s="130"/>
      <c r="E935" s="130" t="str">
        <f t="shared" si="30"/>
        <v>sim</v>
      </c>
    </row>
    <row r="936" spans="2:5" x14ac:dyDescent="0.25">
      <c r="B936" s="128">
        <v>46164</v>
      </c>
      <c r="C936" s="129">
        <f t="shared" si="31"/>
        <v>6</v>
      </c>
      <c r="D936" s="130"/>
      <c r="E936" s="130" t="str">
        <f t="shared" si="30"/>
        <v>sim</v>
      </c>
    </row>
    <row r="937" spans="2:5" x14ac:dyDescent="0.25">
      <c r="B937" s="128">
        <v>46165</v>
      </c>
      <c r="C937" s="129">
        <f t="shared" si="31"/>
        <v>7</v>
      </c>
      <c r="D937" s="130"/>
      <c r="E937" s="130" t="str">
        <f t="shared" si="30"/>
        <v>sim</v>
      </c>
    </row>
    <row r="938" spans="2:5" x14ac:dyDescent="0.25">
      <c r="B938" s="128">
        <v>46166</v>
      </c>
      <c r="C938" s="129">
        <f t="shared" si="31"/>
        <v>1</v>
      </c>
      <c r="D938" s="130"/>
      <c r="E938" s="130" t="str">
        <f t="shared" si="30"/>
        <v>não</v>
      </c>
    </row>
    <row r="939" spans="2:5" x14ac:dyDescent="0.25">
      <c r="B939" s="128">
        <v>46167</v>
      </c>
      <c r="C939" s="129">
        <f t="shared" si="31"/>
        <v>2</v>
      </c>
      <c r="D939" s="130"/>
      <c r="E939" s="130" t="str">
        <f t="shared" si="30"/>
        <v>sim</v>
      </c>
    </row>
    <row r="940" spans="2:5" x14ac:dyDescent="0.25">
      <c r="B940" s="128">
        <v>46168</v>
      </c>
      <c r="C940" s="129">
        <f t="shared" si="31"/>
        <v>3</v>
      </c>
      <c r="D940" s="130"/>
      <c r="E940" s="130" t="str">
        <f t="shared" si="30"/>
        <v>sim</v>
      </c>
    </row>
    <row r="941" spans="2:5" x14ac:dyDescent="0.25">
      <c r="B941" s="128">
        <v>46169</v>
      </c>
      <c r="C941" s="129">
        <f t="shared" si="31"/>
        <v>4</v>
      </c>
      <c r="D941" s="130"/>
      <c r="E941" s="130" t="str">
        <f t="shared" si="30"/>
        <v>sim</v>
      </c>
    </row>
    <row r="942" spans="2:5" x14ac:dyDescent="0.25">
      <c r="B942" s="128">
        <v>46170</v>
      </c>
      <c r="C942" s="129">
        <f t="shared" si="31"/>
        <v>5</v>
      </c>
      <c r="D942" s="130"/>
      <c r="E942" s="130" t="str">
        <f t="shared" si="30"/>
        <v>sim</v>
      </c>
    </row>
    <row r="943" spans="2:5" x14ac:dyDescent="0.25">
      <c r="B943" s="128">
        <v>46171</v>
      </c>
      <c r="C943" s="129">
        <f t="shared" si="31"/>
        <v>6</v>
      </c>
      <c r="D943" s="130"/>
      <c r="E943" s="130" t="str">
        <f t="shared" si="30"/>
        <v>sim</v>
      </c>
    </row>
    <row r="944" spans="2:5" x14ac:dyDescent="0.25">
      <c r="B944" s="128">
        <v>46172</v>
      </c>
      <c r="C944" s="129">
        <f t="shared" si="31"/>
        <v>7</v>
      </c>
      <c r="D944" s="130"/>
      <c r="E944" s="130" t="str">
        <f t="shared" si="30"/>
        <v>sim</v>
      </c>
    </row>
    <row r="945" spans="2:5" x14ac:dyDescent="0.25">
      <c r="B945" s="128">
        <v>46173</v>
      </c>
      <c r="C945" s="129">
        <f t="shared" si="31"/>
        <v>1</v>
      </c>
      <c r="D945" s="130"/>
      <c r="E945" s="130" t="str">
        <f t="shared" si="30"/>
        <v>não</v>
      </c>
    </row>
    <row r="946" spans="2:5" x14ac:dyDescent="0.25">
      <c r="B946" s="128">
        <v>46174</v>
      </c>
      <c r="C946" s="129">
        <f t="shared" si="31"/>
        <v>2</v>
      </c>
      <c r="D946" s="130"/>
      <c r="E946" s="130" t="str">
        <f t="shared" si="30"/>
        <v>sim</v>
      </c>
    </row>
    <row r="947" spans="2:5" x14ac:dyDescent="0.25">
      <c r="B947" s="128">
        <v>46175</v>
      </c>
      <c r="C947" s="129">
        <f t="shared" si="31"/>
        <v>3</v>
      </c>
      <c r="D947" s="130"/>
      <c r="E947" s="130" t="str">
        <f t="shared" si="30"/>
        <v>sim</v>
      </c>
    </row>
    <row r="948" spans="2:5" x14ac:dyDescent="0.25">
      <c r="B948" s="128">
        <v>46176</v>
      </c>
      <c r="C948" s="129">
        <f t="shared" si="31"/>
        <v>4</v>
      </c>
      <c r="D948" s="130"/>
      <c r="E948" s="130" t="str">
        <f t="shared" si="30"/>
        <v>sim</v>
      </c>
    </row>
    <row r="949" spans="2:5" x14ac:dyDescent="0.25">
      <c r="B949" s="128">
        <v>46177</v>
      </c>
      <c r="C949" s="129">
        <f t="shared" si="31"/>
        <v>5</v>
      </c>
      <c r="D949" s="130" t="s">
        <v>164</v>
      </c>
      <c r="E949" s="130" t="str">
        <f t="shared" si="30"/>
        <v>não</v>
      </c>
    </row>
    <row r="950" spans="2:5" x14ac:dyDescent="0.25">
      <c r="B950" s="128">
        <v>46178</v>
      </c>
      <c r="C950" s="129">
        <f t="shared" si="31"/>
        <v>6</v>
      </c>
      <c r="D950" s="130"/>
      <c r="E950" s="130" t="str">
        <f t="shared" si="30"/>
        <v>sim</v>
      </c>
    </row>
    <row r="951" spans="2:5" x14ac:dyDescent="0.25">
      <c r="B951" s="128">
        <v>46179</v>
      </c>
      <c r="C951" s="129">
        <f t="shared" si="31"/>
        <v>7</v>
      </c>
      <c r="D951" s="130"/>
      <c r="E951" s="130" t="str">
        <f t="shared" si="30"/>
        <v>sim</v>
      </c>
    </row>
    <row r="952" spans="2:5" x14ac:dyDescent="0.25">
      <c r="B952" s="128">
        <v>46180</v>
      </c>
      <c r="C952" s="129">
        <f t="shared" si="31"/>
        <v>1</v>
      </c>
      <c r="D952" s="130"/>
      <c r="E952" s="130" t="str">
        <f t="shared" si="30"/>
        <v>não</v>
      </c>
    </row>
    <row r="953" spans="2:5" x14ac:dyDescent="0.25">
      <c r="B953" s="128">
        <v>46181</v>
      </c>
      <c r="C953" s="129">
        <f t="shared" si="31"/>
        <v>2</v>
      </c>
      <c r="D953" s="130"/>
      <c r="E953" s="130" t="str">
        <f t="shared" si="30"/>
        <v>sim</v>
      </c>
    </row>
    <row r="954" spans="2:5" x14ac:dyDescent="0.25">
      <c r="B954" s="128">
        <v>46182</v>
      </c>
      <c r="C954" s="129">
        <f t="shared" si="31"/>
        <v>3</v>
      </c>
      <c r="D954" s="130"/>
      <c r="E954" s="130" t="str">
        <f t="shared" si="30"/>
        <v>sim</v>
      </c>
    </row>
    <row r="955" spans="2:5" x14ac:dyDescent="0.25">
      <c r="B955" s="128">
        <v>46183</v>
      </c>
      <c r="C955" s="129">
        <f t="shared" si="31"/>
        <v>4</v>
      </c>
      <c r="D955" s="130"/>
      <c r="E955" s="130" t="str">
        <f t="shared" si="30"/>
        <v>sim</v>
      </c>
    </row>
    <row r="956" spans="2:5" x14ac:dyDescent="0.25">
      <c r="B956" s="128">
        <v>46184</v>
      </c>
      <c r="C956" s="129">
        <f t="shared" si="31"/>
        <v>5</v>
      </c>
      <c r="D956" s="130"/>
      <c r="E956" s="130" t="str">
        <f t="shared" si="30"/>
        <v>sim</v>
      </c>
    </row>
    <row r="957" spans="2:5" x14ac:dyDescent="0.25">
      <c r="B957" s="128">
        <v>46185</v>
      </c>
      <c r="C957" s="129">
        <f t="shared" si="31"/>
        <v>6</v>
      </c>
      <c r="D957" s="130"/>
      <c r="E957" s="130" t="str">
        <f t="shared" si="30"/>
        <v>sim</v>
      </c>
    </row>
    <row r="958" spans="2:5" x14ac:dyDescent="0.25">
      <c r="B958" s="128">
        <v>46186</v>
      </c>
      <c r="C958" s="129">
        <f t="shared" si="31"/>
        <v>7</v>
      </c>
      <c r="D958" s="130" t="s">
        <v>293</v>
      </c>
      <c r="E958" s="130" t="str">
        <f t="shared" si="30"/>
        <v>não</v>
      </c>
    </row>
    <row r="959" spans="2:5" x14ac:dyDescent="0.25">
      <c r="B959" s="128">
        <v>46187</v>
      </c>
      <c r="C959" s="129">
        <f t="shared" si="31"/>
        <v>1</v>
      </c>
      <c r="D959" s="130"/>
      <c r="E959" s="130" t="str">
        <f t="shared" si="30"/>
        <v>não</v>
      </c>
    </row>
    <row r="960" spans="2:5" x14ac:dyDescent="0.25">
      <c r="B960" s="128">
        <v>46188</v>
      </c>
      <c r="C960" s="129">
        <f t="shared" si="31"/>
        <v>2</v>
      </c>
      <c r="D960" s="130"/>
      <c r="E960" s="130" t="str">
        <f t="shared" si="30"/>
        <v>sim</v>
      </c>
    </row>
    <row r="961" spans="2:5" x14ac:dyDescent="0.25">
      <c r="B961" s="128">
        <v>46189</v>
      </c>
      <c r="C961" s="129">
        <f t="shared" si="31"/>
        <v>3</v>
      </c>
      <c r="D961" s="130"/>
      <c r="E961" s="130" t="str">
        <f t="shared" si="30"/>
        <v>sim</v>
      </c>
    </row>
    <row r="962" spans="2:5" x14ac:dyDescent="0.25">
      <c r="B962" s="128">
        <v>46190</v>
      </c>
      <c r="C962" s="129">
        <f t="shared" si="31"/>
        <v>4</v>
      </c>
      <c r="D962" s="130"/>
      <c r="E962" s="130" t="str">
        <f t="shared" si="30"/>
        <v>sim</v>
      </c>
    </row>
    <row r="963" spans="2:5" x14ac:dyDescent="0.25">
      <c r="B963" s="128">
        <v>46191</v>
      </c>
      <c r="C963" s="129">
        <f t="shared" si="31"/>
        <v>5</v>
      </c>
      <c r="D963" s="130"/>
      <c r="E963" s="130" t="str">
        <f t="shared" si="30"/>
        <v>sim</v>
      </c>
    </row>
    <row r="964" spans="2:5" x14ac:dyDescent="0.25">
      <c r="B964" s="128">
        <v>46192</v>
      </c>
      <c r="C964" s="129">
        <f t="shared" si="31"/>
        <v>6</v>
      </c>
      <c r="D964" s="130"/>
      <c r="E964" s="130" t="str">
        <f t="shared" si="30"/>
        <v>sim</v>
      </c>
    </row>
    <row r="965" spans="2:5" x14ac:dyDescent="0.25">
      <c r="B965" s="128">
        <v>46193</v>
      </c>
      <c r="C965" s="129">
        <f t="shared" si="31"/>
        <v>7</v>
      </c>
      <c r="D965" s="130"/>
      <c r="E965" s="130" t="str">
        <f t="shared" si="30"/>
        <v>sim</v>
      </c>
    </row>
    <row r="966" spans="2:5" x14ac:dyDescent="0.25">
      <c r="B966" s="128">
        <v>46194</v>
      </c>
      <c r="C966" s="129">
        <f t="shared" si="31"/>
        <v>1</v>
      </c>
      <c r="D966" s="130"/>
      <c r="E966" s="130" t="str">
        <f t="shared" si="30"/>
        <v>não</v>
      </c>
    </row>
    <row r="967" spans="2:5" x14ac:dyDescent="0.25">
      <c r="B967" s="128">
        <v>46195</v>
      </c>
      <c r="C967" s="129">
        <f t="shared" si="31"/>
        <v>2</v>
      </c>
      <c r="D967" s="130"/>
      <c r="E967" s="130" t="str">
        <f t="shared" si="30"/>
        <v>sim</v>
      </c>
    </row>
    <row r="968" spans="2:5" x14ac:dyDescent="0.25">
      <c r="B968" s="128">
        <v>46196</v>
      </c>
      <c r="C968" s="129">
        <f t="shared" si="31"/>
        <v>3</v>
      </c>
      <c r="D968" s="130"/>
      <c r="E968" s="130" t="str">
        <f t="shared" ref="E968:E1031" si="32">IF(D968&lt;&gt;"","não",IF(OR(C968=1),"não","sim"))</f>
        <v>sim</v>
      </c>
    </row>
    <row r="969" spans="2:5" x14ac:dyDescent="0.25">
      <c r="B969" s="128">
        <v>46197</v>
      </c>
      <c r="C969" s="129">
        <f t="shared" si="31"/>
        <v>4</v>
      </c>
      <c r="D969" s="130"/>
      <c r="E969" s="130" t="str">
        <f t="shared" si="32"/>
        <v>sim</v>
      </c>
    </row>
    <row r="970" spans="2:5" x14ac:dyDescent="0.25">
      <c r="B970" s="128">
        <v>46198</v>
      </c>
      <c r="C970" s="129">
        <f t="shared" si="31"/>
        <v>5</v>
      </c>
      <c r="D970" s="130"/>
      <c r="E970" s="130" t="str">
        <f t="shared" si="32"/>
        <v>sim</v>
      </c>
    </row>
    <row r="971" spans="2:5" x14ac:dyDescent="0.25">
      <c r="B971" s="128">
        <v>46199</v>
      </c>
      <c r="C971" s="129">
        <f t="shared" si="31"/>
        <v>6</v>
      </c>
      <c r="D971" s="130"/>
      <c r="E971" s="130" t="str">
        <f t="shared" si="32"/>
        <v>sim</v>
      </c>
    </row>
    <row r="972" spans="2:5" x14ac:dyDescent="0.25">
      <c r="B972" s="128">
        <v>46200</v>
      </c>
      <c r="C972" s="129">
        <f t="shared" si="31"/>
        <v>7</v>
      </c>
      <c r="D972" s="130"/>
      <c r="E972" s="130" t="str">
        <f t="shared" si="32"/>
        <v>sim</v>
      </c>
    </row>
    <row r="973" spans="2:5" x14ac:dyDescent="0.25">
      <c r="B973" s="128">
        <v>46201</v>
      </c>
      <c r="C973" s="129">
        <f t="shared" si="31"/>
        <v>1</v>
      </c>
      <c r="D973" s="130"/>
      <c r="E973" s="130" t="str">
        <f t="shared" si="32"/>
        <v>não</v>
      </c>
    </row>
    <row r="974" spans="2:5" x14ac:dyDescent="0.25">
      <c r="B974" s="128">
        <v>46202</v>
      </c>
      <c r="C974" s="129">
        <f t="shared" si="31"/>
        <v>2</v>
      </c>
      <c r="D974" s="130"/>
      <c r="E974" s="130" t="str">
        <f t="shared" si="32"/>
        <v>sim</v>
      </c>
    </row>
    <row r="975" spans="2:5" x14ac:dyDescent="0.25">
      <c r="B975" s="128">
        <v>46203</v>
      </c>
      <c r="C975" s="129">
        <f t="shared" si="31"/>
        <v>3</v>
      </c>
      <c r="D975" s="130"/>
      <c r="E975" s="130" t="str">
        <f t="shared" si="32"/>
        <v>sim</v>
      </c>
    </row>
    <row r="976" spans="2:5" x14ac:dyDescent="0.25">
      <c r="B976" s="128">
        <v>46204</v>
      </c>
      <c r="C976" s="129">
        <f t="shared" si="31"/>
        <v>4</v>
      </c>
      <c r="D976" s="130"/>
      <c r="E976" s="130" t="str">
        <f t="shared" si="32"/>
        <v>sim</v>
      </c>
    </row>
    <row r="977" spans="2:5" x14ac:dyDescent="0.25">
      <c r="B977" s="128">
        <v>46205</v>
      </c>
      <c r="C977" s="129">
        <f t="shared" si="31"/>
        <v>5</v>
      </c>
      <c r="D977" s="130"/>
      <c r="E977" s="130" t="str">
        <f t="shared" si="32"/>
        <v>sim</v>
      </c>
    </row>
    <row r="978" spans="2:5" x14ac:dyDescent="0.25">
      <c r="B978" s="128">
        <v>46206</v>
      </c>
      <c r="C978" s="129">
        <f t="shared" si="31"/>
        <v>6</v>
      </c>
      <c r="D978" s="130"/>
      <c r="E978" s="130" t="str">
        <f t="shared" si="32"/>
        <v>sim</v>
      </c>
    </row>
    <row r="979" spans="2:5" x14ac:dyDescent="0.25">
      <c r="B979" s="128">
        <v>46207</v>
      </c>
      <c r="C979" s="129">
        <f t="shared" si="31"/>
        <v>7</v>
      </c>
      <c r="D979" s="130"/>
      <c r="E979" s="130" t="str">
        <f t="shared" si="32"/>
        <v>sim</v>
      </c>
    </row>
    <row r="980" spans="2:5" x14ac:dyDescent="0.25">
      <c r="B980" s="128">
        <v>46208</v>
      </c>
      <c r="C980" s="129">
        <f t="shared" si="31"/>
        <v>1</v>
      </c>
      <c r="D980" s="130"/>
      <c r="E980" s="130" t="str">
        <f t="shared" si="32"/>
        <v>não</v>
      </c>
    </row>
    <row r="981" spans="2:5" x14ac:dyDescent="0.25">
      <c r="B981" s="128">
        <v>46209</v>
      </c>
      <c r="C981" s="129">
        <f t="shared" si="31"/>
        <v>2</v>
      </c>
      <c r="D981" s="130"/>
      <c r="E981" s="130" t="str">
        <f t="shared" si="32"/>
        <v>sim</v>
      </c>
    </row>
    <row r="982" spans="2:5" x14ac:dyDescent="0.25">
      <c r="B982" s="128">
        <v>46210</v>
      </c>
      <c r="C982" s="129">
        <f t="shared" si="31"/>
        <v>3</v>
      </c>
      <c r="D982" s="130"/>
      <c r="E982" s="130" t="str">
        <f t="shared" si="32"/>
        <v>sim</v>
      </c>
    </row>
    <row r="983" spans="2:5" x14ac:dyDescent="0.25">
      <c r="B983" s="128">
        <v>46211</v>
      </c>
      <c r="C983" s="129">
        <f t="shared" si="31"/>
        <v>4</v>
      </c>
      <c r="D983" s="130"/>
      <c r="E983" s="130" t="str">
        <f t="shared" si="32"/>
        <v>sim</v>
      </c>
    </row>
    <row r="984" spans="2:5" x14ac:dyDescent="0.25">
      <c r="B984" s="128">
        <v>46212</v>
      </c>
      <c r="C984" s="129">
        <f t="shared" si="31"/>
        <v>5</v>
      </c>
      <c r="D984" s="130"/>
      <c r="E984" s="130" t="str">
        <f t="shared" si="32"/>
        <v>sim</v>
      </c>
    </row>
    <row r="985" spans="2:5" x14ac:dyDescent="0.25">
      <c r="B985" s="128">
        <v>46213</v>
      </c>
      <c r="C985" s="129">
        <f t="shared" si="31"/>
        <v>6</v>
      </c>
      <c r="D985" s="130"/>
      <c r="E985" s="130" t="str">
        <f t="shared" si="32"/>
        <v>sim</v>
      </c>
    </row>
    <row r="986" spans="2:5" x14ac:dyDescent="0.25">
      <c r="B986" s="128">
        <v>46214</v>
      </c>
      <c r="C986" s="129">
        <f t="shared" si="31"/>
        <v>7</v>
      </c>
      <c r="D986" s="130"/>
      <c r="E986" s="130" t="str">
        <f t="shared" si="32"/>
        <v>sim</v>
      </c>
    </row>
    <row r="987" spans="2:5" x14ac:dyDescent="0.25">
      <c r="B987" s="128">
        <v>46215</v>
      </c>
      <c r="C987" s="129">
        <f t="shared" si="31"/>
        <v>1</v>
      </c>
      <c r="D987" s="130"/>
      <c r="E987" s="130" t="str">
        <f t="shared" si="32"/>
        <v>não</v>
      </c>
    </row>
    <row r="988" spans="2:5" x14ac:dyDescent="0.25">
      <c r="B988" s="128">
        <v>46216</v>
      </c>
      <c r="C988" s="129">
        <f t="shared" si="31"/>
        <v>2</v>
      </c>
      <c r="D988" s="130"/>
      <c r="E988" s="130" t="str">
        <f t="shared" si="32"/>
        <v>sim</v>
      </c>
    </row>
    <row r="989" spans="2:5" x14ac:dyDescent="0.25">
      <c r="B989" s="128">
        <v>46217</v>
      </c>
      <c r="C989" s="129">
        <f t="shared" si="31"/>
        <v>3</v>
      </c>
      <c r="D989" s="130"/>
      <c r="E989" s="130" t="str">
        <f t="shared" si="32"/>
        <v>sim</v>
      </c>
    </row>
    <row r="990" spans="2:5" x14ac:dyDescent="0.25">
      <c r="B990" s="128">
        <v>46218</v>
      </c>
      <c r="C990" s="129">
        <f t="shared" si="31"/>
        <v>4</v>
      </c>
      <c r="D990" s="130"/>
      <c r="E990" s="130" t="str">
        <f t="shared" si="32"/>
        <v>sim</v>
      </c>
    </row>
    <row r="991" spans="2:5" x14ac:dyDescent="0.25">
      <c r="B991" s="128">
        <v>46219</v>
      </c>
      <c r="C991" s="129">
        <f t="shared" si="31"/>
        <v>5</v>
      </c>
      <c r="D991" s="130"/>
      <c r="E991" s="130" t="str">
        <f t="shared" si="32"/>
        <v>sim</v>
      </c>
    </row>
    <row r="992" spans="2:5" x14ac:dyDescent="0.25">
      <c r="B992" s="128">
        <v>46220</v>
      </c>
      <c r="C992" s="129">
        <f t="shared" si="31"/>
        <v>6</v>
      </c>
      <c r="D992" s="130"/>
      <c r="E992" s="130" t="str">
        <f t="shared" si="32"/>
        <v>sim</v>
      </c>
    </row>
    <row r="993" spans="2:5" x14ac:dyDescent="0.25">
      <c r="B993" s="128">
        <v>46221</v>
      </c>
      <c r="C993" s="129">
        <f t="shared" si="31"/>
        <v>7</v>
      </c>
      <c r="D993" s="130"/>
      <c r="E993" s="130" t="str">
        <f t="shared" si="32"/>
        <v>sim</v>
      </c>
    </row>
    <row r="994" spans="2:5" x14ac:dyDescent="0.25">
      <c r="B994" s="128">
        <v>46222</v>
      </c>
      <c r="C994" s="129">
        <f t="shared" si="31"/>
        <v>1</v>
      </c>
      <c r="D994" s="130"/>
      <c r="E994" s="130" t="str">
        <f t="shared" si="32"/>
        <v>não</v>
      </c>
    </row>
    <row r="995" spans="2:5" x14ac:dyDescent="0.25">
      <c r="B995" s="128">
        <v>46223</v>
      </c>
      <c r="C995" s="129">
        <f t="shared" si="31"/>
        <v>2</v>
      </c>
      <c r="D995" s="130"/>
      <c r="E995" s="130" t="str">
        <f t="shared" si="32"/>
        <v>sim</v>
      </c>
    </row>
    <row r="996" spans="2:5" x14ac:dyDescent="0.25">
      <c r="B996" s="128">
        <v>46224</v>
      </c>
      <c r="C996" s="129">
        <f t="shared" si="31"/>
        <v>3</v>
      </c>
      <c r="D996" s="130"/>
      <c r="E996" s="130" t="str">
        <f t="shared" si="32"/>
        <v>sim</v>
      </c>
    </row>
    <row r="997" spans="2:5" x14ac:dyDescent="0.25">
      <c r="B997" s="128">
        <v>46225</v>
      </c>
      <c r="C997" s="129">
        <f t="shared" ref="C997:C1060" si="33">WEEKDAY(B997)</f>
        <v>4</v>
      </c>
      <c r="D997" s="130"/>
      <c r="E997" s="130" t="str">
        <f t="shared" si="32"/>
        <v>sim</v>
      </c>
    </row>
    <row r="998" spans="2:5" x14ac:dyDescent="0.25">
      <c r="B998" s="128">
        <v>46226</v>
      </c>
      <c r="C998" s="129">
        <f t="shared" si="33"/>
        <v>5</v>
      </c>
      <c r="D998" s="130"/>
      <c r="E998" s="130" t="str">
        <f t="shared" si="32"/>
        <v>sim</v>
      </c>
    </row>
    <row r="999" spans="2:5" x14ac:dyDescent="0.25">
      <c r="B999" s="128">
        <v>46227</v>
      </c>
      <c r="C999" s="129">
        <f t="shared" si="33"/>
        <v>6</v>
      </c>
      <c r="D999" s="130"/>
      <c r="E999" s="130" t="str">
        <f t="shared" si="32"/>
        <v>sim</v>
      </c>
    </row>
    <row r="1000" spans="2:5" x14ac:dyDescent="0.25">
      <c r="B1000" s="128">
        <v>46228</v>
      </c>
      <c r="C1000" s="129">
        <f t="shared" si="33"/>
        <v>7</v>
      </c>
      <c r="D1000" s="130"/>
      <c r="E1000" s="130" t="str">
        <f t="shared" si="32"/>
        <v>sim</v>
      </c>
    </row>
    <row r="1001" spans="2:5" x14ac:dyDescent="0.25">
      <c r="B1001" s="128">
        <v>46229</v>
      </c>
      <c r="C1001" s="129">
        <f t="shared" si="33"/>
        <v>1</v>
      </c>
      <c r="D1001" s="130"/>
      <c r="E1001" s="130" t="str">
        <f t="shared" si="32"/>
        <v>não</v>
      </c>
    </row>
    <row r="1002" spans="2:5" x14ac:dyDescent="0.25">
      <c r="B1002" s="128">
        <v>46230</v>
      </c>
      <c r="C1002" s="129">
        <f t="shared" si="33"/>
        <v>2</v>
      </c>
      <c r="D1002" s="130"/>
      <c r="E1002" s="130" t="str">
        <f t="shared" si="32"/>
        <v>sim</v>
      </c>
    </row>
    <row r="1003" spans="2:5" x14ac:dyDescent="0.25">
      <c r="B1003" s="128">
        <v>46231</v>
      </c>
      <c r="C1003" s="129">
        <f t="shared" si="33"/>
        <v>3</v>
      </c>
      <c r="D1003" s="130"/>
      <c r="E1003" s="130" t="str">
        <f t="shared" si="32"/>
        <v>sim</v>
      </c>
    </row>
    <row r="1004" spans="2:5" x14ac:dyDescent="0.25">
      <c r="B1004" s="128">
        <v>46232</v>
      </c>
      <c r="C1004" s="129">
        <f t="shared" si="33"/>
        <v>4</v>
      </c>
      <c r="D1004" s="130"/>
      <c r="E1004" s="130" t="str">
        <f t="shared" si="32"/>
        <v>sim</v>
      </c>
    </row>
    <row r="1005" spans="2:5" x14ac:dyDescent="0.25">
      <c r="B1005" s="128">
        <v>46233</v>
      </c>
      <c r="C1005" s="129">
        <f t="shared" si="33"/>
        <v>5</v>
      </c>
      <c r="D1005" s="130"/>
      <c r="E1005" s="130" t="str">
        <f t="shared" si="32"/>
        <v>sim</v>
      </c>
    </row>
    <row r="1006" spans="2:5" x14ac:dyDescent="0.25">
      <c r="B1006" s="128">
        <v>46234</v>
      </c>
      <c r="C1006" s="129">
        <f t="shared" si="33"/>
        <v>6</v>
      </c>
      <c r="D1006" s="130"/>
      <c r="E1006" s="130" t="str">
        <f t="shared" si="32"/>
        <v>sim</v>
      </c>
    </row>
    <row r="1007" spans="2:5" x14ac:dyDescent="0.25">
      <c r="B1007" s="128">
        <v>46235</v>
      </c>
      <c r="C1007" s="129">
        <f t="shared" si="33"/>
        <v>7</v>
      </c>
      <c r="D1007" s="130"/>
      <c r="E1007" s="130" t="str">
        <f t="shared" si="32"/>
        <v>sim</v>
      </c>
    </row>
    <row r="1008" spans="2:5" x14ac:dyDescent="0.25">
      <c r="B1008" s="128">
        <v>46236</v>
      </c>
      <c r="C1008" s="129">
        <f t="shared" si="33"/>
        <v>1</v>
      </c>
      <c r="D1008" s="130"/>
      <c r="E1008" s="130" t="str">
        <f t="shared" si="32"/>
        <v>não</v>
      </c>
    </row>
    <row r="1009" spans="2:5" x14ac:dyDescent="0.25">
      <c r="B1009" s="128">
        <v>46237</v>
      </c>
      <c r="C1009" s="129">
        <f t="shared" si="33"/>
        <v>2</v>
      </c>
      <c r="D1009" s="130"/>
      <c r="E1009" s="130" t="str">
        <f t="shared" si="32"/>
        <v>sim</v>
      </c>
    </row>
    <row r="1010" spans="2:5" x14ac:dyDescent="0.25">
      <c r="B1010" s="128">
        <v>46238</v>
      </c>
      <c r="C1010" s="129">
        <f t="shared" si="33"/>
        <v>3</v>
      </c>
      <c r="D1010" s="130"/>
      <c r="E1010" s="130" t="str">
        <f t="shared" si="32"/>
        <v>sim</v>
      </c>
    </row>
    <row r="1011" spans="2:5" x14ac:dyDescent="0.25">
      <c r="B1011" s="128">
        <v>46239</v>
      </c>
      <c r="C1011" s="129">
        <f t="shared" si="33"/>
        <v>4</v>
      </c>
      <c r="D1011" s="130"/>
      <c r="E1011" s="130" t="str">
        <f t="shared" si="32"/>
        <v>sim</v>
      </c>
    </row>
    <row r="1012" spans="2:5" x14ac:dyDescent="0.25">
      <c r="B1012" s="128">
        <v>46240</v>
      </c>
      <c r="C1012" s="129">
        <f t="shared" si="33"/>
        <v>5</v>
      </c>
      <c r="D1012" s="130"/>
      <c r="E1012" s="130" t="str">
        <f t="shared" si="32"/>
        <v>sim</v>
      </c>
    </row>
    <row r="1013" spans="2:5" x14ac:dyDescent="0.25">
      <c r="B1013" s="128">
        <v>46241</v>
      </c>
      <c r="C1013" s="129">
        <f t="shared" si="33"/>
        <v>6</v>
      </c>
      <c r="D1013" s="130"/>
      <c r="E1013" s="130" t="str">
        <f t="shared" si="32"/>
        <v>sim</v>
      </c>
    </row>
    <row r="1014" spans="2:5" x14ac:dyDescent="0.25">
      <c r="B1014" s="128">
        <v>46242</v>
      </c>
      <c r="C1014" s="129">
        <f t="shared" si="33"/>
        <v>7</v>
      </c>
      <c r="D1014" s="130"/>
      <c r="E1014" s="130" t="str">
        <f t="shared" si="32"/>
        <v>sim</v>
      </c>
    </row>
    <row r="1015" spans="2:5" x14ac:dyDescent="0.25">
      <c r="B1015" s="128">
        <v>46243</v>
      </c>
      <c r="C1015" s="129">
        <f t="shared" si="33"/>
        <v>1</v>
      </c>
      <c r="D1015" s="130"/>
      <c r="E1015" s="130" t="str">
        <f t="shared" si="32"/>
        <v>não</v>
      </c>
    </row>
    <row r="1016" spans="2:5" x14ac:dyDescent="0.25">
      <c r="B1016" s="128">
        <v>46244</v>
      </c>
      <c r="C1016" s="129">
        <f t="shared" si="33"/>
        <v>2</v>
      </c>
      <c r="D1016" s="130"/>
      <c r="E1016" s="130" t="str">
        <f t="shared" si="32"/>
        <v>sim</v>
      </c>
    </row>
    <row r="1017" spans="2:5" x14ac:dyDescent="0.25">
      <c r="B1017" s="128">
        <v>46245</v>
      </c>
      <c r="C1017" s="129">
        <f t="shared" si="33"/>
        <v>3</v>
      </c>
      <c r="D1017" s="130"/>
      <c r="E1017" s="130" t="str">
        <f t="shared" si="32"/>
        <v>sim</v>
      </c>
    </row>
    <row r="1018" spans="2:5" x14ac:dyDescent="0.25">
      <c r="B1018" s="128">
        <v>46246</v>
      </c>
      <c r="C1018" s="129">
        <f t="shared" si="33"/>
        <v>4</v>
      </c>
      <c r="D1018" s="130"/>
      <c r="E1018" s="130" t="str">
        <f t="shared" si="32"/>
        <v>sim</v>
      </c>
    </row>
    <row r="1019" spans="2:5" x14ac:dyDescent="0.25">
      <c r="B1019" s="128">
        <v>46247</v>
      </c>
      <c r="C1019" s="129">
        <f t="shared" si="33"/>
        <v>5</v>
      </c>
      <c r="D1019" s="130"/>
      <c r="E1019" s="130" t="str">
        <f t="shared" si="32"/>
        <v>sim</v>
      </c>
    </row>
    <row r="1020" spans="2:5" x14ac:dyDescent="0.25">
      <c r="B1020" s="128">
        <v>46248</v>
      </c>
      <c r="C1020" s="129">
        <f t="shared" si="33"/>
        <v>6</v>
      </c>
      <c r="D1020" s="130"/>
      <c r="E1020" s="130" t="str">
        <f t="shared" si="32"/>
        <v>sim</v>
      </c>
    </row>
    <row r="1021" spans="2:5" x14ac:dyDescent="0.25">
      <c r="B1021" s="128">
        <v>46249</v>
      </c>
      <c r="C1021" s="129">
        <f t="shared" si="33"/>
        <v>7</v>
      </c>
      <c r="D1021" s="130"/>
      <c r="E1021" s="130" t="str">
        <f t="shared" si="32"/>
        <v>sim</v>
      </c>
    </row>
    <row r="1022" spans="2:5" x14ac:dyDescent="0.25">
      <c r="B1022" s="128">
        <v>46250</v>
      </c>
      <c r="C1022" s="129">
        <f t="shared" si="33"/>
        <v>1</v>
      </c>
      <c r="D1022" s="130"/>
      <c r="E1022" s="130" t="str">
        <f t="shared" si="32"/>
        <v>não</v>
      </c>
    </row>
    <row r="1023" spans="2:5" x14ac:dyDescent="0.25">
      <c r="B1023" s="128">
        <v>46251</v>
      </c>
      <c r="C1023" s="129">
        <f t="shared" si="33"/>
        <v>2</v>
      </c>
      <c r="D1023" s="130"/>
      <c r="E1023" s="130" t="str">
        <f t="shared" si="32"/>
        <v>sim</v>
      </c>
    </row>
    <row r="1024" spans="2:5" x14ac:dyDescent="0.25">
      <c r="B1024" s="128">
        <v>46252</v>
      </c>
      <c r="C1024" s="129">
        <f t="shared" si="33"/>
        <v>3</v>
      </c>
      <c r="D1024" s="130"/>
      <c r="E1024" s="130" t="str">
        <f t="shared" si="32"/>
        <v>sim</v>
      </c>
    </row>
    <row r="1025" spans="2:5" x14ac:dyDescent="0.25">
      <c r="B1025" s="128">
        <v>46253</v>
      </c>
      <c r="C1025" s="129">
        <f t="shared" si="33"/>
        <v>4</v>
      </c>
      <c r="D1025" s="130"/>
      <c r="E1025" s="130" t="str">
        <f t="shared" si="32"/>
        <v>sim</v>
      </c>
    </row>
    <row r="1026" spans="2:5" x14ac:dyDescent="0.25">
      <c r="B1026" s="128">
        <v>46254</v>
      </c>
      <c r="C1026" s="129">
        <f t="shared" si="33"/>
        <v>5</v>
      </c>
      <c r="D1026" s="130"/>
      <c r="E1026" s="130" t="str">
        <f t="shared" si="32"/>
        <v>sim</v>
      </c>
    </row>
    <row r="1027" spans="2:5" x14ac:dyDescent="0.25">
      <c r="B1027" s="128">
        <v>46255</v>
      </c>
      <c r="C1027" s="129">
        <f t="shared" si="33"/>
        <v>6</v>
      </c>
      <c r="D1027" s="130"/>
      <c r="E1027" s="130" t="str">
        <f t="shared" si="32"/>
        <v>sim</v>
      </c>
    </row>
    <row r="1028" spans="2:5" x14ac:dyDescent="0.25">
      <c r="B1028" s="128">
        <v>46256</v>
      </c>
      <c r="C1028" s="129">
        <f t="shared" si="33"/>
        <v>7</v>
      </c>
      <c r="D1028" s="130"/>
      <c r="E1028" s="130" t="str">
        <f t="shared" si="32"/>
        <v>sim</v>
      </c>
    </row>
    <row r="1029" spans="2:5" x14ac:dyDescent="0.25">
      <c r="B1029" s="128">
        <v>46257</v>
      </c>
      <c r="C1029" s="129">
        <f t="shared" si="33"/>
        <v>1</v>
      </c>
      <c r="D1029" s="130"/>
      <c r="E1029" s="130" t="str">
        <f t="shared" si="32"/>
        <v>não</v>
      </c>
    </row>
    <row r="1030" spans="2:5" x14ac:dyDescent="0.25">
      <c r="B1030" s="128">
        <v>46258</v>
      </c>
      <c r="C1030" s="129">
        <f t="shared" si="33"/>
        <v>2</v>
      </c>
      <c r="D1030" s="130"/>
      <c r="E1030" s="130" t="str">
        <f t="shared" si="32"/>
        <v>sim</v>
      </c>
    </row>
    <row r="1031" spans="2:5" x14ac:dyDescent="0.25">
      <c r="B1031" s="128">
        <v>46259</v>
      </c>
      <c r="C1031" s="129">
        <f t="shared" si="33"/>
        <v>3</v>
      </c>
      <c r="D1031" s="130"/>
      <c r="E1031" s="130" t="str">
        <f t="shared" si="32"/>
        <v>sim</v>
      </c>
    </row>
    <row r="1032" spans="2:5" x14ac:dyDescent="0.25">
      <c r="B1032" s="128">
        <v>46260</v>
      </c>
      <c r="C1032" s="129">
        <f t="shared" si="33"/>
        <v>4</v>
      </c>
      <c r="D1032" s="130" t="s">
        <v>294</v>
      </c>
      <c r="E1032" s="130" t="str">
        <f t="shared" ref="E1032:E1095" si="34">IF(D1032&lt;&gt;"","não",IF(OR(C1032=1),"não","sim"))</f>
        <v>não</v>
      </c>
    </row>
    <row r="1033" spans="2:5" x14ac:dyDescent="0.25">
      <c r="B1033" s="128">
        <v>46261</v>
      </c>
      <c r="C1033" s="129">
        <f t="shared" si="33"/>
        <v>5</v>
      </c>
      <c r="D1033" s="130"/>
      <c r="E1033" s="130" t="str">
        <f t="shared" si="34"/>
        <v>sim</v>
      </c>
    </row>
    <row r="1034" spans="2:5" x14ac:dyDescent="0.25">
      <c r="B1034" s="128">
        <v>46262</v>
      </c>
      <c r="C1034" s="129">
        <f t="shared" si="33"/>
        <v>6</v>
      </c>
      <c r="D1034" s="130"/>
      <c r="E1034" s="130" t="str">
        <f t="shared" si="34"/>
        <v>sim</v>
      </c>
    </row>
    <row r="1035" spans="2:5" x14ac:dyDescent="0.25">
      <c r="B1035" s="128">
        <v>46263</v>
      </c>
      <c r="C1035" s="129">
        <f t="shared" si="33"/>
        <v>7</v>
      </c>
      <c r="D1035" s="130"/>
      <c r="E1035" s="130" t="str">
        <f t="shared" si="34"/>
        <v>sim</v>
      </c>
    </row>
    <row r="1036" spans="2:5" x14ac:dyDescent="0.25">
      <c r="B1036" s="128">
        <v>46264</v>
      </c>
      <c r="C1036" s="129">
        <f t="shared" si="33"/>
        <v>1</v>
      </c>
      <c r="D1036" s="130"/>
      <c r="E1036" s="130" t="str">
        <f t="shared" si="34"/>
        <v>não</v>
      </c>
    </row>
    <row r="1037" spans="2:5" x14ac:dyDescent="0.25">
      <c r="B1037" s="128">
        <v>46265</v>
      </c>
      <c r="C1037" s="129">
        <f t="shared" si="33"/>
        <v>2</v>
      </c>
      <c r="D1037" s="130"/>
      <c r="E1037" s="130" t="str">
        <f t="shared" si="34"/>
        <v>sim</v>
      </c>
    </row>
    <row r="1038" spans="2:5" x14ac:dyDescent="0.25">
      <c r="B1038" s="128">
        <v>46266</v>
      </c>
      <c r="C1038" s="129">
        <f t="shared" si="33"/>
        <v>3</v>
      </c>
      <c r="D1038" s="130"/>
      <c r="E1038" s="130" t="str">
        <f t="shared" si="34"/>
        <v>sim</v>
      </c>
    </row>
    <row r="1039" spans="2:5" x14ac:dyDescent="0.25">
      <c r="B1039" s="128">
        <v>46267</v>
      </c>
      <c r="C1039" s="129">
        <f t="shared" si="33"/>
        <v>4</v>
      </c>
      <c r="D1039" s="130"/>
      <c r="E1039" s="130" t="str">
        <f t="shared" si="34"/>
        <v>sim</v>
      </c>
    </row>
    <row r="1040" spans="2:5" x14ac:dyDescent="0.25">
      <c r="B1040" s="128">
        <v>46268</v>
      </c>
      <c r="C1040" s="129">
        <f t="shared" si="33"/>
        <v>5</v>
      </c>
      <c r="D1040" s="130"/>
      <c r="E1040" s="130" t="str">
        <f t="shared" si="34"/>
        <v>sim</v>
      </c>
    </row>
    <row r="1041" spans="2:5" x14ac:dyDescent="0.25">
      <c r="B1041" s="128">
        <v>46269</v>
      </c>
      <c r="C1041" s="129">
        <f t="shared" si="33"/>
        <v>6</v>
      </c>
      <c r="D1041" s="130"/>
      <c r="E1041" s="130" t="str">
        <f t="shared" si="34"/>
        <v>sim</v>
      </c>
    </row>
    <row r="1042" spans="2:5" x14ac:dyDescent="0.25">
      <c r="B1042" s="128">
        <v>46270</v>
      </c>
      <c r="C1042" s="129">
        <f t="shared" si="33"/>
        <v>7</v>
      </c>
      <c r="D1042" s="130"/>
      <c r="E1042" s="130" t="str">
        <f t="shared" si="34"/>
        <v>sim</v>
      </c>
    </row>
    <row r="1043" spans="2:5" x14ac:dyDescent="0.25">
      <c r="B1043" s="128">
        <v>46271</v>
      </c>
      <c r="C1043" s="129">
        <f t="shared" si="33"/>
        <v>1</v>
      </c>
      <c r="D1043" s="130"/>
      <c r="E1043" s="130" t="str">
        <f t="shared" si="34"/>
        <v>não</v>
      </c>
    </row>
    <row r="1044" spans="2:5" x14ac:dyDescent="0.25">
      <c r="B1044" s="128">
        <v>46272</v>
      </c>
      <c r="C1044" s="129">
        <f t="shared" si="33"/>
        <v>2</v>
      </c>
      <c r="D1044" s="130" t="s">
        <v>224</v>
      </c>
      <c r="E1044" s="130" t="str">
        <f t="shared" si="34"/>
        <v>não</v>
      </c>
    </row>
    <row r="1045" spans="2:5" x14ac:dyDescent="0.25">
      <c r="B1045" s="128">
        <v>46273</v>
      </c>
      <c r="C1045" s="129">
        <f t="shared" si="33"/>
        <v>3</v>
      </c>
      <c r="D1045" s="130"/>
      <c r="E1045" s="130" t="str">
        <f t="shared" si="34"/>
        <v>sim</v>
      </c>
    </row>
    <row r="1046" spans="2:5" x14ac:dyDescent="0.25">
      <c r="B1046" s="128">
        <v>46274</v>
      </c>
      <c r="C1046" s="129">
        <f t="shared" si="33"/>
        <v>4</v>
      </c>
      <c r="D1046" s="130"/>
      <c r="E1046" s="130" t="str">
        <f t="shared" si="34"/>
        <v>sim</v>
      </c>
    </row>
    <row r="1047" spans="2:5" x14ac:dyDescent="0.25">
      <c r="B1047" s="128">
        <v>46275</v>
      </c>
      <c r="C1047" s="129">
        <f t="shared" si="33"/>
        <v>5</v>
      </c>
      <c r="D1047" s="130"/>
      <c r="E1047" s="130" t="str">
        <f t="shared" si="34"/>
        <v>sim</v>
      </c>
    </row>
    <row r="1048" spans="2:5" x14ac:dyDescent="0.25">
      <c r="B1048" s="128">
        <v>46276</v>
      </c>
      <c r="C1048" s="129">
        <f t="shared" si="33"/>
        <v>6</v>
      </c>
      <c r="D1048" s="130"/>
      <c r="E1048" s="130" t="str">
        <f t="shared" si="34"/>
        <v>sim</v>
      </c>
    </row>
    <row r="1049" spans="2:5" x14ac:dyDescent="0.25">
      <c r="B1049" s="128">
        <v>46277</v>
      </c>
      <c r="C1049" s="129">
        <f t="shared" si="33"/>
        <v>7</v>
      </c>
      <c r="D1049" s="130"/>
      <c r="E1049" s="130" t="str">
        <f t="shared" si="34"/>
        <v>sim</v>
      </c>
    </row>
    <row r="1050" spans="2:5" x14ac:dyDescent="0.25">
      <c r="B1050" s="128">
        <v>46278</v>
      </c>
      <c r="C1050" s="129">
        <f t="shared" si="33"/>
        <v>1</v>
      </c>
      <c r="D1050" s="130"/>
      <c r="E1050" s="130" t="str">
        <f t="shared" si="34"/>
        <v>não</v>
      </c>
    </row>
    <row r="1051" spans="2:5" x14ac:dyDescent="0.25">
      <c r="B1051" s="128">
        <v>46279</v>
      </c>
      <c r="C1051" s="129">
        <f t="shared" si="33"/>
        <v>2</v>
      </c>
      <c r="D1051" s="130"/>
      <c r="E1051" s="130" t="str">
        <f t="shared" si="34"/>
        <v>sim</v>
      </c>
    </row>
    <row r="1052" spans="2:5" x14ac:dyDescent="0.25">
      <c r="B1052" s="128">
        <v>46280</v>
      </c>
      <c r="C1052" s="129">
        <f t="shared" si="33"/>
        <v>3</v>
      </c>
      <c r="D1052" s="130"/>
      <c r="E1052" s="130" t="str">
        <f t="shared" si="34"/>
        <v>sim</v>
      </c>
    </row>
    <row r="1053" spans="2:5" x14ac:dyDescent="0.25">
      <c r="B1053" s="128">
        <v>46281</v>
      </c>
      <c r="C1053" s="129">
        <f t="shared" si="33"/>
        <v>4</v>
      </c>
      <c r="D1053" s="130"/>
      <c r="E1053" s="130" t="str">
        <f t="shared" si="34"/>
        <v>sim</v>
      </c>
    </row>
    <row r="1054" spans="2:5" x14ac:dyDescent="0.25">
      <c r="B1054" s="128">
        <v>46282</v>
      </c>
      <c r="C1054" s="129">
        <f t="shared" si="33"/>
        <v>5</v>
      </c>
      <c r="D1054" s="130"/>
      <c r="E1054" s="130" t="str">
        <f t="shared" si="34"/>
        <v>sim</v>
      </c>
    </row>
    <row r="1055" spans="2:5" x14ac:dyDescent="0.25">
      <c r="B1055" s="128">
        <v>46283</v>
      </c>
      <c r="C1055" s="129">
        <f t="shared" si="33"/>
        <v>6</v>
      </c>
      <c r="D1055" s="130"/>
      <c r="E1055" s="130" t="str">
        <f t="shared" si="34"/>
        <v>sim</v>
      </c>
    </row>
    <row r="1056" spans="2:5" x14ac:dyDescent="0.25">
      <c r="B1056" s="128">
        <v>46284</v>
      </c>
      <c r="C1056" s="129">
        <f t="shared" si="33"/>
        <v>7</v>
      </c>
      <c r="D1056" s="130"/>
      <c r="E1056" s="130" t="str">
        <f t="shared" si="34"/>
        <v>sim</v>
      </c>
    </row>
    <row r="1057" spans="2:5" x14ac:dyDescent="0.25">
      <c r="B1057" s="128">
        <v>46285</v>
      </c>
      <c r="C1057" s="129">
        <f t="shared" si="33"/>
        <v>1</v>
      </c>
      <c r="D1057" s="130"/>
      <c r="E1057" s="130" t="str">
        <f t="shared" si="34"/>
        <v>não</v>
      </c>
    </row>
    <row r="1058" spans="2:5" x14ac:dyDescent="0.25">
      <c r="B1058" s="128">
        <v>46286</v>
      </c>
      <c r="C1058" s="129">
        <f t="shared" si="33"/>
        <v>2</v>
      </c>
      <c r="D1058" s="130"/>
      <c r="E1058" s="130" t="str">
        <f t="shared" si="34"/>
        <v>sim</v>
      </c>
    </row>
    <row r="1059" spans="2:5" x14ac:dyDescent="0.25">
      <c r="B1059" s="128">
        <v>46287</v>
      </c>
      <c r="C1059" s="129">
        <f t="shared" si="33"/>
        <v>3</v>
      </c>
      <c r="D1059" s="130"/>
      <c r="E1059" s="130" t="str">
        <f t="shared" si="34"/>
        <v>sim</v>
      </c>
    </row>
    <row r="1060" spans="2:5" x14ac:dyDescent="0.25">
      <c r="B1060" s="128">
        <v>46288</v>
      </c>
      <c r="C1060" s="129">
        <f t="shared" si="33"/>
        <v>4</v>
      </c>
      <c r="D1060" s="130"/>
      <c r="E1060" s="130" t="str">
        <f t="shared" si="34"/>
        <v>sim</v>
      </c>
    </row>
    <row r="1061" spans="2:5" x14ac:dyDescent="0.25">
      <c r="B1061" s="128">
        <v>46289</v>
      </c>
      <c r="C1061" s="129">
        <f t="shared" ref="C1061:C1124" si="35">WEEKDAY(B1061)</f>
        <v>5</v>
      </c>
      <c r="D1061" s="130"/>
      <c r="E1061" s="130" t="str">
        <f t="shared" si="34"/>
        <v>sim</v>
      </c>
    </row>
    <row r="1062" spans="2:5" x14ac:dyDescent="0.25">
      <c r="B1062" s="128">
        <v>46290</v>
      </c>
      <c r="C1062" s="129">
        <f t="shared" si="35"/>
        <v>6</v>
      </c>
      <c r="D1062" s="130"/>
      <c r="E1062" s="130" t="str">
        <f t="shared" si="34"/>
        <v>sim</v>
      </c>
    </row>
    <row r="1063" spans="2:5" x14ac:dyDescent="0.25">
      <c r="B1063" s="128">
        <v>46291</v>
      </c>
      <c r="C1063" s="129">
        <f t="shared" si="35"/>
        <v>7</v>
      </c>
      <c r="D1063" s="130"/>
      <c r="E1063" s="130" t="str">
        <f t="shared" si="34"/>
        <v>sim</v>
      </c>
    </row>
    <row r="1064" spans="2:5" x14ac:dyDescent="0.25">
      <c r="B1064" s="128">
        <v>46292</v>
      </c>
      <c r="C1064" s="129">
        <f t="shared" si="35"/>
        <v>1</v>
      </c>
      <c r="D1064" s="130"/>
      <c r="E1064" s="130" t="str">
        <f t="shared" si="34"/>
        <v>não</v>
      </c>
    </row>
    <row r="1065" spans="2:5" x14ac:dyDescent="0.25">
      <c r="B1065" s="128">
        <v>46293</v>
      </c>
      <c r="C1065" s="129">
        <f t="shared" si="35"/>
        <v>2</v>
      </c>
      <c r="D1065" s="130"/>
      <c r="E1065" s="130" t="str">
        <f t="shared" si="34"/>
        <v>sim</v>
      </c>
    </row>
    <row r="1066" spans="2:5" x14ac:dyDescent="0.25">
      <c r="B1066" s="128">
        <v>46294</v>
      </c>
      <c r="C1066" s="129">
        <f t="shared" si="35"/>
        <v>3</v>
      </c>
      <c r="D1066" s="130"/>
      <c r="E1066" s="130" t="str">
        <f t="shared" si="34"/>
        <v>sim</v>
      </c>
    </row>
    <row r="1067" spans="2:5" x14ac:dyDescent="0.25">
      <c r="B1067" s="128">
        <v>46295</v>
      </c>
      <c r="C1067" s="129">
        <f t="shared" si="35"/>
        <v>4</v>
      </c>
      <c r="D1067" s="130"/>
      <c r="E1067" s="130" t="str">
        <f t="shared" si="34"/>
        <v>sim</v>
      </c>
    </row>
    <row r="1068" spans="2:5" x14ac:dyDescent="0.25">
      <c r="B1068" s="128">
        <v>46296</v>
      </c>
      <c r="C1068" s="129">
        <f t="shared" si="35"/>
        <v>5</v>
      </c>
      <c r="D1068" s="130"/>
      <c r="E1068" s="130" t="str">
        <f t="shared" si="34"/>
        <v>sim</v>
      </c>
    </row>
    <row r="1069" spans="2:5" x14ac:dyDescent="0.25">
      <c r="B1069" s="128">
        <v>46297</v>
      </c>
      <c r="C1069" s="129">
        <f t="shared" si="35"/>
        <v>6</v>
      </c>
      <c r="D1069" s="130"/>
      <c r="E1069" s="130" t="str">
        <f t="shared" si="34"/>
        <v>sim</v>
      </c>
    </row>
    <row r="1070" spans="2:5" x14ac:dyDescent="0.25">
      <c r="B1070" s="128">
        <v>46298</v>
      </c>
      <c r="C1070" s="129">
        <f t="shared" si="35"/>
        <v>7</v>
      </c>
      <c r="D1070" s="130"/>
      <c r="E1070" s="130" t="str">
        <f t="shared" si="34"/>
        <v>sim</v>
      </c>
    </row>
    <row r="1071" spans="2:5" x14ac:dyDescent="0.25">
      <c r="B1071" s="128">
        <v>46299</v>
      </c>
      <c r="C1071" s="129">
        <f t="shared" si="35"/>
        <v>1</v>
      </c>
      <c r="D1071" s="130"/>
      <c r="E1071" s="130" t="str">
        <f t="shared" si="34"/>
        <v>não</v>
      </c>
    </row>
    <row r="1072" spans="2:5" x14ac:dyDescent="0.25">
      <c r="B1072" s="128">
        <v>46300</v>
      </c>
      <c r="C1072" s="129">
        <f t="shared" si="35"/>
        <v>2</v>
      </c>
      <c r="D1072" s="130"/>
      <c r="E1072" s="130" t="str">
        <f t="shared" si="34"/>
        <v>sim</v>
      </c>
    </row>
    <row r="1073" spans="2:5" x14ac:dyDescent="0.25">
      <c r="B1073" s="128">
        <v>46301</v>
      </c>
      <c r="C1073" s="129">
        <f t="shared" si="35"/>
        <v>3</v>
      </c>
      <c r="D1073" s="130"/>
      <c r="E1073" s="130" t="str">
        <f t="shared" si="34"/>
        <v>sim</v>
      </c>
    </row>
    <row r="1074" spans="2:5" x14ac:dyDescent="0.25">
      <c r="B1074" s="128">
        <v>46302</v>
      </c>
      <c r="C1074" s="129">
        <f t="shared" si="35"/>
        <v>4</v>
      </c>
      <c r="D1074" s="130"/>
      <c r="E1074" s="130" t="str">
        <f t="shared" si="34"/>
        <v>sim</v>
      </c>
    </row>
    <row r="1075" spans="2:5" x14ac:dyDescent="0.25">
      <c r="B1075" s="128">
        <v>46303</v>
      </c>
      <c r="C1075" s="129">
        <f t="shared" si="35"/>
        <v>5</v>
      </c>
      <c r="D1075" s="130"/>
      <c r="E1075" s="130" t="str">
        <f t="shared" si="34"/>
        <v>sim</v>
      </c>
    </row>
    <row r="1076" spans="2:5" x14ac:dyDescent="0.25">
      <c r="B1076" s="128">
        <v>46304</v>
      </c>
      <c r="C1076" s="129">
        <f t="shared" si="35"/>
        <v>6</v>
      </c>
      <c r="D1076" s="130"/>
      <c r="E1076" s="130" t="str">
        <f t="shared" si="34"/>
        <v>sim</v>
      </c>
    </row>
    <row r="1077" spans="2:5" x14ac:dyDescent="0.25">
      <c r="B1077" s="128">
        <v>46305</v>
      </c>
      <c r="C1077" s="129">
        <f t="shared" si="35"/>
        <v>7</v>
      </c>
      <c r="D1077" s="130"/>
      <c r="E1077" s="130" t="str">
        <f t="shared" si="34"/>
        <v>sim</v>
      </c>
    </row>
    <row r="1078" spans="2:5" x14ac:dyDescent="0.25">
      <c r="B1078" s="128">
        <v>46306</v>
      </c>
      <c r="C1078" s="129">
        <f t="shared" si="35"/>
        <v>1</v>
      </c>
      <c r="D1078" s="130" t="s">
        <v>295</v>
      </c>
      <c r="E1078" s="130" t="str">
        <f t="shared" si="34"/>
        <v>não</v>
      </c>
    </row>
    <row r="1079" spans="2:5" x14ac:dyDescent="0.25">
      <c r="B1079" s="128">
        <v>46307</v>
      </c>
      <c r="C1079" s="129">
        <f t="shared" si="35"/>
        <v>2</v>
      </c>
      <c r="D1079" s="130" t="s">
        <v>296</v>
      </c>
      <c r="E1079" s="130" t="str">
        <f t="shared" si="34"/>
        <v>não</v>
      </c>
    </row>
    <row r="1080" spans="2:5" x14ac:dyDescent="0.25">
      <c r="B1080" s="128">
        <v>46308</v>
      </c>
      <c r="C1080" s="129">
        <f t="shared" si="35"/>
        <v>3</v>
      </c>
      <c r="D1080" s="130"/>
      <c r="E1080" s="130" t="str">
        <f t="shared" si="34"/>
        <v>sim</v>
      </c>
    </row>
    <row r="1081" spans="2:5" x14ac:dyDescent="0.25">
      <c r="B1081" s="128">
        <v>46309</v>
      </c>
      <c r="C1081" s="129">
        <f t="shared" si="35"/>
        <v>4</v>
      </c>
      <c r="D1081" s="130"/>
      <c r="E1081" s="130" t="str">
        <f t="shared" si="34"/>
        <v>sim</v>
      </c>
    </row>
    <row r="1082" spans="2:5" x14ac:dyDescent="0.25">
      <c r="B1082" s="128">
        <v>46310</v>
      </c>
      <c r="C1082" s="129">
        <f t="shared" si="35"/>
        <v>5</v>
      </c>
      <c r="D1082" s="130"/>
      <c r="E1082" s="130" t="str">
        <f t="shared" si="34"/>
        <v>sim</v>
      </c>
    </row>
    <row r="1083" spans="2:5" x14ac:dyDescent="0.25">
      <c r="B1083" s="128">
        <v>46311</v>
      </c>
      <c r="C1083" s="129">
        <f t="shared" si="35"/>
        <v>6</v>
      </c>
      <c r="D1083" s="130"/>
      <c r="E1083" s="130" t="str">
        <f t="shared" si="34"/>
        <v>sim</v>
      </c>
    </row>
    <row r="1084" spans="2:5" x14ac:dyDescent="0.25">
      <c r="B1084" s="128">
        <v>46312</v>
      </c>
      <c r="C1084" s="129">
        <f t="shared" si="35"/>
        <v>7</v>
      </c>
      <c r="D1084" s="130"/>
      <c r="E1084" s="130" t="str">
        <f t="shared" si="34"/>
        <v>sim</v>
      </c>
    </row>
    <row r="1085" spans="2:5" x14ac:dyDescent="0.25">
      <c r="B1085" s="128">
        <v>46313</v>
      </c>
      <c r="C1085" s="129">
        <f t="shared" si="35"/>
        <v>1</v>
      </c>
      <c r="D1085" s="130"/>
      <c r="E1085" s="130" t="str">
        <f t="shared" si="34"/>
        <v>não</v>
      </c>
    </row>
    <row r="1086" spans="2:5" x14ac:dyDescent="0.25">
      <c r="B1086" s="128">
        <v>46314</v>
      </c>
      <c r="C1086" s="129">
        <f t="shared" si="35"/>
        <v>2</v>
      </c>
      <c r="D1086" s="130"/>
      <c r="E1086" s="130" t="str">
        <f t="shared" si="34"/>
        <v>sim</v>
      </c>
    </row>
    <row r="1087" spans="2:5" x14ac:dyDescent="0.25">
      <c r="B1087" s="128">
        <v>46315</v>
      </c>
      <c r="C1087" s="129">
        <f t="shared" si="35"/>
        <v>3</v>
      </c>
      <c r="D1087" s="130"/>
      <c r="E1087" s="130" t="str">
        <f t="shared" si="34"/>
        <v>sim</v>
      </c>
    </row>
    <row r="1088" spans="2:5" x14ac:dyDescent="0.25">
      <c r="B1088" s="128">
        <v>46316</v>
      </c>
      <c r="C1088" s="129">
        <f t="shared" si="35"/>
        <v>4</v>
      </c>
      <c r="D1088" s="130"/>
      <c r="E1088" s="130" t="str">
        <f t="shared" si="34"/>
        <v>sim</v>
      </c>
    </row>
    <row r="1089" spans="2:5" x14ac:dyDescent="0.25">
      <c r="B1089" s="128">
        <v>46317</v>
      </c>
      <c r="C1089" s="129">
        <f t="shared" si="35"/>
        <v>5</v>
      </c>
      <c r="D1089" s="130"/>
      <c r="E1089" s="130" t="str">
        <f t="shared" si="34"/>
        <v>sim</v>
      </c>
    </row>
    <row r="1090" spans="2:5" x14ac:dyDescent="0.25">
      <c r="B1090" s="128">
        <v>46318</v>
      </c>
      <c r="C1090" s="129">
        <f t="shared" si="35"/>
        <v>6</v>
      </c>
      <c r="D1090" s="130"/>
      <c r="E1090" s="130" t="str">
        <f t="shared" si="34"/>
        <v>sim</v>
      </c>
    </row>
    <row r="1091" spans="2:5" x14ac:dyDescent="0.25">
      <c r="B1091" s="128">
        <v>46319</v>
      </c>
      <c r="C1091" s="129">
        <f t="shared" si="35"/>
        <v>7</v>
      </c>
      <c r="D1091" s="130"/>
      <c r="E1091" s="130" t="str">
        <f t="shared" si="34"/>
        <v>sim</v>
      </c>
    </row>
    <row r="1092" spans="2:5" x14ac:dyDescent="0.25">
      <c r="B1092" s="128">
        <v>46320</v>
      </c>
      <c r="C1092" s="129">
        <f t="shared" si="35"/>
        <v>1</v>
      </c>
      <c r="D1092" s="130"/>
      <c r="E1092" s="130" t="str">
        <f t="shared" si="34"/>
        <v>não</v>
      </c>
    </row>
    <row r="1093" spans="2:5" x14ac:dyDescent="0.25">
      <c r="B1093" s="128">
        <v>46321</v>
      </c>
      <c r="C1093" s="129">
        <f t="shared" si="35"/>
        <v>2</v>
      </c>
      <c r="D1093" s="130"/>
      <c r="E1093" s="130" t="str">
        <f t="shared" si="34"/>
        <v>sim</v>
      </c>
    </row>
    <row r="1094" spans="2:5" x14ac:dyDescent="0.25">
      <c r="B1094" s="128">
        <v>46322</v>
      </c>
      <c r="C1094" s="129">
        <f t="shared" si="35"/>
        <v>3</v>
      </c>
      <c r="D1094" s="130"/>
      <c r="E1094" s="130" t="str">
        <f t="shared" si="34"/>
        <v>sim</v>
      </c>
    </row>
    <row r="1095" spans="2:5" x14ac:dyDescent="0.25">
      <c r="B1095" s="128">
        <v>46323</v>
      </c>
      <c r="C1095" s="129">
        <f t="shared" si="35"/>
        <v>4</v>
      </c>
      <c r="D1095" s="130" t="s">
        <v>165</v>
      </c>
      <c r="E1095" s="130" t="str">
        <f t="shared" si="34"/>
        <v>não</v>
      </c>
    </row>
    <row r="1096" spans="2:5" x14ac:dyDescent="0.25">
      <c r="B1096" s="128">
        <v>46324</v>
      </c>
      <c r="C1096" s="129">
        <f t="shared" si="35"/>
        <v>5</v>
      </c>
      <c r="D1096" s="130"/>
      <c r="E1096" s="130" t="str">
        <f t="shared" ref="E1096:E1159" si="36">IF(D1096&lt;&gt;"","não",IF(OR(C1096=1),"não","sim"))</f>
        <v>sim</v>
      </c>
    </row>
    <row r="1097" spans="2:5" x14ac:dyDescent="0.25">
      <c r="B1097" s="128">
        <v>46325</v>
      </c>
      <c r="C1097" s="129">
        <f t="shared" si="35"/>
        <v>6</v>
      </c>
      <c r="D1097" s="130"/>
      <c r="E1097" s="130" t="str">
        <f t="shared" si="36"/>
        <v>sim</v>
      </c>
    </row>
    <row r="1098" spans="2:5" x14ac:dyDescent="0.25">
      <c r="B1098" s="128">
        <v>46326</v>
      </c>
      <c r="C1098" s="129">
        <f t="shared" si="35"/>
        <v>7</v>
      </c>
      <c r="D1098" s="130"/>
      <c r="E1098" s="130" t="str">
        <f t="shared" si="36"/>
        <v>sim</v>
      </c>
    </row>
    <row r="1099" spans="2:5" x14ac:dyDescent="0.25">
      <c r="B1099" s="128">
        <v>46327</v>
      </c>
      <c r="C1099" s="129">
        <f t="shared" si="35"/>
        <v>1</v>
      </c>
      <c r="D1099" s="130"/>
      <c r="E1099" s="130" t="str">
        <f t="shared" si="36"/>
        <v>não</v>
      </c>
    </row>
    <row r="1100" spans="2:5" x14ac:dyDescent="0.25">
      <c r="B1100" s="128">
        <v>46328</v>
      </c>
      <c r="C1100" s="129">
        <f t="shared" si="35"/>
        <v>2</v>
      </c>
      <c r="D1100" s="130" t="s">
        <v>220</v>
      </c>
      <c r="E1100" s="130" t="str">
        <f t="shared" si="36"/>
        <v>não</v>
      </c>
    </row>
    <row r="1101" spans="2:5" x14ac:dyDescent="0.25">
      <c r="B1101" s="128">
        <v>46329</v>
      </c>
      <c r="C1101" s="129">
        <f t="shared" si="35"/>
        <v>3</v>
      </c>
      <c r="D1101" s="130"/>
      <c r="E1101" s="130" t="str">
        <f t="shared" si="36"/>
        <v>sim</v>
      </c>
    </row>
    <row r="1102" spans="2:5" x14ac:dyDescent="0.25">
      <c r="B1102" s="128">
        <v>46330</v>
      </c>
      <c r="C1102" s="129">
        <f t="shared" si="35"/>
        <v>4</v>
      </c>
      <c r="D1102" s="130"/>
      <c r="E1102" s="130" t="str">
        <f t="shared" si="36"/>
        <v>sim</v>
      </c>
    </row>
    <row r="1103" spans="2:5" x14ac:dyDescent="0.25">
      <c r="B1103" s="128">
        <v>46331</v>
      </c>
      <c r="C1103" s="129">
        <f t="shared" si="35"/>
        <v>5</v>
      </c>
      <c r="D1103" s="130"/>
      <c r="E1103" s="130" t="str">
        <f t="shared" si="36"/>
        <v>sim</v>
      </c>
    </row>
    <row r="1104" spans="2:5" x14ac:dyDescent="0.25">
      <c r="B1104" s="128">
        <v>46332</v>
      </c>
      <c r="C1104" s="129">
        <f t="shared" si="35"/>
        <v>6</v>
      </c>
      <c r="D1104" s="130"/>
      <c r="E1104" s="130" t="str">
        <f t="shared" si="36"/>
        <v>sim</v>
      </c>
    </row>
    <row r="1105" spans="2:5" x14ac:dyDescent="0.25">
      <c r="B1105" s="128">
        <v>46333</v>
      </c>
      <c r="C1105" s="129">
        <f t="shared" si="35"/>
        <v>7</v>
      </c>
      <c r="D1105" s="130"/>
      <c r="E1105" s="130" t="str">
        <f t="shared" si="36"/>
        <v>sim</v>
      </c>
    </row>
    <row r="1106" spans="2:5" x14ac:dyDescent="0.25">
      <c r="B1106" s="128">
        <v>46334</v>
      </c>
      <c r="C1106" s="129">
        <f t="shared" si="35"/>
        <v>1</v>
      </c>
      <c r="D1106" s="130"/>
      <c r="E1106" s="130" t="str">
        <f t="shared" si="36"/>
        <v>não</v>
      </c>
    </row>
    <row r="1107" spans="2:5" x14ac:dyDescent="0.25">
      <c r="B1107" s="128">
        <v>46335</v>
      </c>
      <c r="C1107" s="129">
        <f t="shared" si="35"/>
        <v>2</v>
      </c>
      <c r="D1107" s="130"/>
      <c r="E1107" s="130" t="str">
        <f t="shared" si="36"/>
        <v>sim</v>
      </c>
    </row>
    <row r="1108" spans="2:5" x14ac:dyDescent="0.25">
      <c r="B1108" s="128">
        <v>46336</v>
      </c>
      <c r="C1108" s="129">
        <f t="shared" si="35"/>
        <v>3</v>
      </c>
      <c r="D1108" s="130"/>
      <c r="E1108" s="130" t="str">
        <f t="shared" si="36"/>
        <v>sim</v>
      </c>
    </row>
    <row r="1109" spans="2:5" x14ac:dyDescent="0.25">
      <c r="B1109" s="128">
        <v>46337</v>
      </c>
      <c r="C1109" s="129">
        <f t="shared" si="35"/>
        <v>4</v>
      </c>
      <c r="D1109" s="130"/>
      <c r="E1109" s="130" t="str">
        <f t="shared" si="36"/>
        <v>sim</v>
      </c>
    </row>
    <row r="1110" spans="2:5" x14ac:dyDescent="0.25">
      <c r="B1110" s="128">
        <v>46338</v>
      </c>
      <c r="C1110" s="129">
        <f t="shared" si="35"/>
        <v>5</v>
      </c>
      <c r="D1110" s="130"/>
      <c r="E1110" s="130" t="str">
        <f t="shared" si="36"/>
        <v>sim</v>
      </c>
    </row>
    <row r="1111" spans="2:5" x14ac:dyDescent="0.25">
      <c r="B1111" s="128">
        <v>46339</v>
      </c>
      <c r="C1111" s="129">
        <f t="shared" si="35"/>
        <v>6</v>
      </c>
      <c r="D1111" s="130"/>
      <c r="E1111" s="130" t="str">
        <f t="shared" si="36"/>
        <v>sim</v>
      </c>
    </row>
    <row r="1112" spans="2:5" x14ac:dyDescent="0.25">
      <c r="B1112" s="128">
        <v>46340</v>
      </c>
      <c r="C1112" s="129">
        <f t="shared" si="35"/>
        <v>7</v>
      </c>
      <c r="D1112" s="130"/>
      <c r="E1112" s="130" t="str">
        <f t="shared" si="36"/>
        <v>sim</v>
      </c>
    </row>
    <row r="1113" spans="2:5" x14ac:dyDescent="0.25">
      <c r="B1113" s="128">
        <v>46341</v>
      </c>
      <c r="C1113" s="129">
        <f t="shared" si="35"/>
        <v>1</v>
      </c>
      <c r="D1113" s="130" t="s">
        <v>221</v>
      </c>
      <c r="E1113" s="130" t="str">
        <f t="shared" si="36"/>
        <v>não</v>
      </c>
    </row>
    <row r="1114" spans="2:5" x14ac:dyDescent="0.25">
      <c r="B1114" s="128">
        <v>46342</v>
      </c>
      <c r="C1114" s="129">
        <f t="shared" si="35"/>
        <v>2</v>
      </c>
      <c r="D1114" s="130"/>
      <c r="E1114" s="130" t="str">
        <f t="shared" si="36"/>
        <v>sim</v>
      </c>
    </row>
    <row r="1115" spans="2:5" x14ac:dyDescent="0.25">
      <c r="B1115" s="128">
        <v>46343</v>
      </c>
      <c r="C1115" s="129">
        <f t="shared" si="35"/>
        <v>3</v>
      </c>
      <c r="D1115" s="130"/>
      <c r="E1115" s="130" t="str">
        <f t="shared" si="36"/>
        <v>sim</v>
      </c>
    </row>
    <row r="1116" spans="2:5" x14ac:dyDescent="0.25">
      <c r="B1116" s="128">
        <v>46344</v>
      </c>
      <c r="C1116" s="129">
        <f t="shared" si="35"/>
        <v>4</v>
      </c>
      <c r="D1116" s="130"/>
      <c r="E1116" s="130" t="str">
        <f t="shared" si="36"/>
        <v>sim</v>
      </c>
    </row>
    <row r="1117" spans="2:5" x14ac:dyDescent="0.25">
      <c r="B1117" s="128">
        <v>46345</v>
      </c>
      <c r="C1117" s="129">
        <f t="shared" si="35"/>
        <v>5</v>
      </c>
      <c r="D1117" s="130"/>
      <c r="E1117" s="130" t="str">
        <f t="shared" si="36"/>
        <v>sim</v>
      </c>
    </row>
    <row r="1118" spans="2:5" x14ac:dyDescent="0.25">
      <c r="B1118" s="128">
        <v>46346</v>
      </c>
      <c r="C1118" s="129">
        <f t="shared" si="35"/>
        <v>6</v>
      </c>
      <c r="D1118" s="130"/>
      <c r="E1118" s="130" t="str">
        <f t="shared" si="36"/>
        <v>sim</v>
      </c>
    </row>
    <row r="1119" spans="2:5" x14ac:dyDescent="0.25">
      <c r="B1119" s="128">
        <v>46347</v>
      </c>
      <c r="C1119" s="129">
        <f t="shared" si="35"/>
        <v>7</v>
      </c>
      <c r="D1119" s="130"/>
      <c r="E1119" s="130" t="str">
        <f t="shared" si="36"/>
        <v>sim</v>
      </c>
    </row>
    <row r="1120" spans="2:5" x14ac:dyDescent="0.25">
      <c r="B1120" s="128">
        <v>46348</v>
      </c>
      <c r="C1120" s="129">
        <f t="shared" si="35"/>
        <v>1</v>
      </c>
      <c r="D1120" s="130"/>
      <c r="E1120" s="130" t="str">
        <f t="shared" si="36"/>
        <v>não</v>
      </c>
    </row>
    <row r="1121" spans="2:5" x14ac:dyDescent="0.25">
      <c r="B1121" s="128">
        <v>46349</v>
      </c>
      <c r="C1121" s="129">
        <f t="shared" si="35"/>
        <v>2</v>
      </c>
      <c r="D1121" s="130"/>
      <c r="E1121" s="130" t="str">
        <f t="shared" si="36"/>
        <v>sim</v>
      </c>
    </row>
    <row r="1122" spans="2:5" x14ac:dyDescent="0.25">
      <c r="B1122" s="128">
        <v>46350</v>
      </c>
      <c r="C1122" s="129">
        <f t="shared" si="35"/>
        <v>3</v>
      </c>
      <c r="D1122" s="130"/>
      <c r="E1122" s="130" t="str">
        <f t="shared" si="36"/>
        <v>sim</v>
      </c>
    </row>
    <row r="1123" spans="2:5" x14ac:dyDescent="0.25">
      <c r="B1123" s="128">
        <v>46351</v>
      </c>
      <c r="C1123" s="129">
        <f t="shared" si="35"/>
        <v>4</v>
      </c>
      <c r="D1123" s="130"/>
      <c r="E1123" s="130" t="str">
        <f t="shared" si="36"/>
        <v>sim</v>
      </c>
    </row>
    <row r="1124" spans="2:5" x14ac:dyDescent="0.25">
      <c r="B1124" s="128">
        <v>46352</v>
      </c>
      <c r="C1124" s="129">
        <f t="shared" si="35"/>
        <v>5</v>
      </c>
      <c r="D1124" s="130"/>
      <c r="E1124" s="130" t="str">
        <f t="shared" si="36"/>
        <v>sim</v>
      </c>
    </row>
    <row r="1125" spans="2:5" x14ac:dyDescent="0.25">
      <c r="B1125" s="128">
        <v>46353</v>
      </c>
      <c r="C1125" s="129">
        <f t="shared" ref="C1125:C1188" si="37">WEEKDAY(B1125)</f>
        <v>6</v>
      </c>
      <c r="D1125" s="130"/>
      <c r="E1125" s="130" t="str">
        <f t="shared" si="36"/>
        <v>sim</v>
      </c>
    </row>
    <row r="1126" spans="2:5" x14ac:dyDescent="0.25">
      <c r="B1126" s="128">
        <v>46354</v>
      </c>
      <c r="C1126" s="129">
        <f t="shared" si="37"/>
        <v>7</v>
      </c>
      <c r="D1126" s="130"/>
      <c r="E1126" s="130" t="str">
        <f t="shared" si="36"/>
        <v>sim</v>
      </c>
    </row>
    <row r="1127" spans="2:5" x14ac:dyDescent="0.25">
      <c r="B1127" s="128">
        <v>46355</v>
      </c>
      <c r="C1127" s="129">
        <f t="shared" si="37"/>
        <v>1</v>
      </c>
      <c r="D1127" s="130"/>
      <c r="E1127" s="130" t="str">
        <f t="shared" si="36"/>
        <v>não</v>
      </c>
    </row>
    <row r="1128" spans="2:5" x14ac:dyDescent="0.25">
      <c r="B1128" s="128">
        <v>46356</v>
      </c>
      <c r="C1128" s="129">
        <f t="shared" si="37"/>
        <v>2</v>
      </c>
      <c r="D1128" s="130"/>
      <c r="E1128" s="130" t="str">
        <f t="shared" si="36"/>
        <v>sim</v>
      </c>
    </row>
    <row r="1129" spans="2:5" x14ac:dyDescent="0.25">
      <c r="B1129" s="128">
        <v>46357</v>
      </c>
      <c r="C1129" s="129">
        <f t="shared" si="37"/>
        <v>3</v>
      </c>
      <c r="D1129" s="130"/>
      <c r="E1129" s="130" t="str">
        <f t="shared" si="36"/>
        <v>sim</v>
      </c>
    </row>
    <row r="1130" spans="2:5" x14ac:dyDescent="0.25">
      <c r="B1130" s="128">
        <v>46358</v>
      </c>
      <c r="C1130" s="129">
        <f t="shared" si="37"/>
        <v>4</v>
      </c>
      <c r="D1130" s="130"/>
      <c r="E1130" s="130" t="str">
        <f t="shared" si="36"/>
        <v>sim</v>
      </c>
    </row>
    <row r="1131" spans="2:5" x14ac:dyDescent="0.25">
      <c r="B1131" s="128">
        <v>46359</v>
      </c>
      <c r="C1131" s="129">
        <f t="shared" si="37"/>
        <v>5</v>
      </c>
      <c r="D1131" s="130"/>
      <c r="E1131" s="130" t="str">
        <f t="shared" si="36"/>
        <v>sim</v>
      </c>
    </row>
    <row r="1132" spans="2:5" x14ac:dyDescent="0.25">
      <c r="B1132" s="128">
        <v>46360</v>
      </c>
      <c r="C1132" s="129">
        <f t="shared" si="37"/>
        <v>6</v>
      </c>
      <c r="D1132" s="130"/>
      <c r="E1132" s="130" t="str">
        <f t="shared" si="36"/>
        <v>sim</v>
      </c>
    </row>
    <row r="1133" spans="2:5" x14ac:dyDescent="0.25">
      <c r="B1133" s="128">
        <v>46361</v>
      </c>
      <c r="C1133" s="129">
        <f t="shared" si="37"/>
        <v>7</v>
      </c>
      <c r="D1133" s="130"/>
      <c r="E1133" s="130" t="str">
        <f t="shared" si="36"/>
        <v>sim</v>
      </c>
    </row>
    <row r="1134" spans="2:5" x14ac:dyDescent="0.25">
      <c r="B1134" s="128">
        <v>46362</v>
      </c>
      <c r="C1134" s="129">
        <f t="shared" si="37"/>
        <v>1</v>
      </c>
      <c r="D1134" s="130"/>
      <c r="E1134" s="130" t="str">
        <f t="shared" si="36"/>
        <v>não</v>
      </c>
    </row>
    <row r="1135" spans="2:5" x14ac:dyDescent="0.25">
      <c r="B1135" s="128">
        <v>46363</v>
      </c>
      <c r="C1135" s="129">
        <f t="shared" si="37"/>
        <v>2</v>
      </c>
      <c r="D1135" s="130"/>
      <c r="E1135" s="130" t="str">
        <f t="shared" si="36"/>
        <v>sim</v>
      </c>
    </row>
    <row r="1136" spans="2:5" x14ac:dyDescent="0.25">
      <c r="B1136" s="128">
        <v>46364</v>
      </c>
      <c r="C1136" s="129">
        <f t="shared" si="37"/>
        <v>3</v>
      </c>
      <c r="D1136" s="130"/>
      <c r="E1136" s="130" t="str">
        <f t="shared" si="36"/>
        <v>sim</v>
      </c>
    </row>
    <row r="1137" spans="2:5" x14ac:dyDescent="0.25">
      <c r="B1137" s="128">
        <v>46365</v>
      </c>
      <c r="C1137" s="129">
        <f t="shared" si="37"/>
        <v>4</v>
      </c>
      <c r="D1137" s="130"/>
      <c r="E1137" s="130" t="str">
        <f t="shared" si="36"/>
        <v>sim</v>
      </c>
    </row>
    <row r="1138" spans="2:5" x14ac:dyDescent="0.25">
      <c r="B1138" s="128">
        <v>46366</v>
      </c>
      <c r="C1138" s="129">
        <f t="shared" si="37"/>
        <v>5</v>
      </c>
      <c r="D1138" s="130"/>
      <c r="E1138" s="130" t="str">
        <f t="shared" si="36"/>
        <v>sim</v>
      </c>
    </row>
    <row r="1139" spans="2:5" x14ac:dyDescent="0.25">
      <c r="B1139" s="128">
        <v>46367</v>
      </c>
      <c r="C1139" s="129">
        <f t="shared" si="37"/>
        <v>6</v>
      </c>
      <c r="D1139" s="130"/>
      <c r="E1139" s="130" t="str">
        <f t="shared" si="36"/>
        <v>sim</v>
      </c>
    </row>
    <row r="1140" spans="2:5" x14ac:dyDescent="0.25">
      <c r="B1140" s="128">
        <v>46368</v>
      </c>
      <c r="C1140" s="129">
        <f t="shared" si="37"/>
        <v>7</v>
      </c>
      <c r="D1140" s="130"/>
      <c r="E1140" s="130" t="str">
        <f t="shared" si="36"/>
        <v>sim</v>
      </c>
    </row>
    <row r="1141" spans="2:5" x14ac:dyDescent="0.25">
      <c r="B1141" s="128">
        <v>46369</v>
      </c>
      <c r="C1141" s="129">
        <f t="shared" si="37"/>
        <v>1</v>
      </c>
      <c r="D1141" s="130"/>
      <c r="E1141" s="130" t="str">
        <f t="shared" si="36"/>
        <v>não</v>
      </c>
    </row>
    <row r="1142" spans="2:5" x14ac:dyDescent="0.25">
      <c r="B1142" s="128">
        <v>46370</v>
      </c>
      <c r="C1142" s="129">
        <f t="shared" si="37"/>
        <v>2</v>
      </c>
      <c r="D1142" s="130"/>
      <c r="E1142" s="130" t="str">
        <f t="shared" si="36"/>
        <v>sim</v>
      </c>
    </row>
    <row r="1143" spans="2:5" x14ac:dyDescent="0.25">
      <c r="B1143" s="128">
        <v>46371</v>
      </c>
      <c r="C1143" s="129">
        <f t="shared" si="37"/>
        <v>3</v>
      </c>
      <c r="D1143" s="130"/>
      <c r="E1143" s="130" t="str">
        <f t="shared" si="36"/>
        <v>sim</v>
      </c>
    </row>
    <row r="1144" spans="2:5" x14ac:dyDescent="0.25">
      <c r="B1144" s="128">
        <v>46372</v>
      </c>
      <c r="C1144" s="129">
        <f t="shared" si="37"/>
        <v>4</v>
      </c>
      <c r="D1144" s="130"/>
      <c r="E1144" s="130" t="str">
        <f t="shared" si="36"/>
        <v>sim</v>
      </c>
    </row>
    <row r="1145" spans="2:5" x14ac:dyDescent="0.25">
      <c r="B1145" s="128">
        <v>46373</v>
      </c>
      <c r="C1145" s="129">
        <f t="shared" si="37"/>
        <v>5</v>
      </c>
      <c r="D1145" s="130"/>
      <c r="E1145" s="130" t="str">
        <f t="shared" si="36"/>
        <v>sim</v>
      </c>
    </row>
    <row r="1146" spans="2:5" x14ac:dyDescent="0.25">
      <c r="B1146" s="128">
        <v>46374</v>
      </c>
      <c r="C1146" s="129">
        <f t="shared" si="37"/>
        <v>6</v>
      </c>
      <c r="D1146" s="130"/>
      <c r="E1146" s="130" t="str">
        <f t="shared" si="36"/>
        <v>sim</v>
      </c>
    </row>
    <row r="1147" spans="2:5" x14ac:dyDescent="0.25">
      <c r="B1147" s="128">
        <v>46375</v>
      </c>
      <c r="C1147" s="129">
        <f t="shared" si="37"/>
        <v>7</v>
      </c>
      <c r="D1147" s="130"/>
      <c r="E1147" s="130" t="str">
        <f t="shared" si="36"/>
        <v>sim</v>
      </c>
    </row>
    <row r="1148" spans="2:5" x14ac:dyDescent="0.25">
      <c r="B1148" s="128">
        <v>46376</v>
      </c>
      <c r="C1148" s="129">
        <f t="shared" si="37"/>
        <v>1</v>
      </c>
      <c r="D1148" s="130"/>
      <c r="E1148" s="130" t="str">
        <f t="shared" si="36"/>
        <v>não</v>
      </c>
    </row>
    <row r="1149" spans="2:5" x14ac:dyDescent="0.25">
      <c r="B1149" s="128">
        <v>46377</v>
      </c>
      <c r="C1149" s="129">
        <f t="shared" si="37"/>
        <v>2</v>
      </c>
      <c r="D1149" s="130"/>
      <c r="E1149" s="130" t="str">
        <f t="shared" si="36"/>
        <v>sim</v>
      </c>
    </row>
    <row r="1150" spans="2:5" x14ac:dyDescent="0.25">
      <c r="B1150" s="128">
        <v>46378</v>
      </c>
      <c r="C1150" s="129">
        <f t="shared" si="37"/>
        <v>3</v>
      </c>
      <c r="D1150" s="130"/>
      <c r="E1150" s="130" t="str">
        <f t="shared" si="36"/>
        <v>sim</v>
      </c>
    </row>
    <row r="1151" spans="2:5" x14ac:dyDescent="0.25">
      <c r="B1151" s="128">
        <v>46379</v>
      </c>
      <c r="C1151" s="129">
        <f t="shared" si="37"/>
        <v>4</v>
      </c>
      <c r="D1151" s="130"/>
      <c r="E1151" s="130" t="str">
        <f t="shared" si="36"/>
        <v>sim</v>
      </c>
    </row>
    <row r="1152" spans="2:5" x14ac:dyDescent="0.25">
      <c r="B1152" s="128">
        <v>46380</v>
      </c>
      <c r="C1152" s="129">
        <f t="shared" si="37"/>
        <v>5</v>
      </c>
      <c r="D1152" s="130"/>
      <c r="E1152" s="130" t="str">
        <f t="shared" si="36"/>
        <v>sim</v>
      </c>
    </row>
    <row r="1153" spans="2:5" x14ac:dyDescent="0.25">
      <c r="B1153" s="128">
        <v>46381</v>
      </c>
      <c r="C1153" s="129">
        <f t="shared" si="37"/>
        <v>6</v>
      </c>
      <c r="D1153" s="130" t="s">
        <v>166</v>
      </c>
      <c r="E1153" s="130" t="str">
        <f t="shared" si="36"/>
        <v>não</v>
      </c>
    </row>
    <row r="1154" spans="2:5" x14ac:dyDescent="0.25">
      <c r="B1154" s="128">
        <v>46382</v>
      </c>
      <c r="C1154" s="129">
        <f t="shared" si="37"/>
        <v>7</v>
      </c>
      <c r="D1154" s="130"/>
      <c r="E1154" s="130" t="str">
        <f t="shared" si="36"/>
        <v>sim</v>
      </c>
    </row>
    <row r="1155" spans="2:5" x14ac:dyDescent="0.25">
      <c r="B1155" s="128">
        <v>46383</v>
      </c>
      <c r="C1155" s="129">
        <f t="shared" si="37"/>
        <v>1</v>
      </c>
      <c r="D1155" s="130"/>
      <c r="E1155" s="130" t="str">
        <f t="shared" si="36"/>
        <v>não</v>
      </c>
    </row>
    <row r="1156" spans="2:5" x14ac:dyDescent="0.25">
      <c r="B1156" s="128">
        <v>46384</v>
      </c>
      <c r="C1156" s="129">
        <f t="shared" si="37"/>
        <v>2</v>
      </c>
      <c r="D1156" s="130"/>
      <c r="E1156" s="130" t="str">
        <f t="shared" si="36"/>
        <v>sim</v>
      </c>
    </row>
    <row r="1157" spans="2:5" x14ac:dyDescent="0.25">
      <c r="B1157" s="128">
        <v>46385</v>
      </c>
      <c r="C1157" s="129">
        <f t="shared" si="37"/>
        <v>3</v>
      </c>
      <c r="D1157" s="130"/>
      <c r="E1157" s="130" t="str">
        <f t="shared" si="36"/>
        <v>sim</v>
      </c>
    </row>
    <row r="1158" spans="2:5" x14ac:dyDescent="0.25">
      <c r="B1158" s="128">
        <v>46386</v>
      </c>
      <c r="C1158" s="129">
        <f t="shared" si="37"/>
        <v>4</v>
      </c>
      <c r="D1158" s="130"/>
      <c r="E1158" s="130" t="str">
        <f t="shared" si="36"/>
        <v>sim</v>
      </c>
    </row>
    <row r="1159" spans="2:5" x14ac:dyDescent="0.25">
      <c r="B1159" s="128">
        <v>46387</v>
      </c>
      <c r="C1159" s="129">
        <f t="shared" si="37"/>
        <v>5</v>
      </c>
      <c r="D1159" s="130"/>
      <c r="E1159" s="130" t="str">
        <f t="shared" si="36"/>
        <v>sim</v>
      </c>
    </row>
    <row r="1160" spans="2:5" x14ac:dyDescent="0.25">
      <c r="B1160" s="128">
        <v>46388</v>
      </c>
      <c r="C1160" s="129">
        <f t="shared" si="37"/>
        <v>6</v>
      </c>
      <c r="D1160" s="130" t="s">
        <v>161</v>
      </c>
      <c r="E1160" s="130" t="str">
        <f t="shared" ref="E1160:E1223" si="38">IF(D1160&lt;&gt;"","não",IF(OR(C1160=1),"não","sim"))</f>
        <v>não</v>
      </c>
    </row>
    <row r="1161" spans="2:5" x14ac:dyDescent="0.25">
      <c r="B1161" s="128">
        <v>46389</v>
      </c>
      <c r="C1161" s="129">
        <f t="shared" si="37"/>
        <v>7</v>
      </c>
      <c r="D1161" s="130"/>
      <c r="E1161" s="130" t="str">
        <f t="shared" si="38"/>
        <v>sim</v>
      </c>
    </row>
    <row r="1162" spans="2:5" x14ac:dyDescent="0.25">
      <c r="B1162" s="128">
        <v>46390</v>
      </c>
      <c r="C1162" s="129">
        <f t="shared" si="37"/>
        <v>1</v>
      </c>
      <c r="D1162" s="130"/>
      <c r="E1162" s="130" t="str">
        <f t="shared" si="38"/>
        <v>não</v>
      </c>
    </row>
    <row r="1163" spans="2:5" x14ac:dyDescent="0.25">
      <c r="B1163" s="128">
        <v>46391</v>
      </c>
      <c r="C1163" s="129">
        <f t="shared" si="37"/>
        <v>2</v>
      </c>
      <c r="D1163" s="130"/>
      <c r="E1163" s="130" t="str">
        <f t="shared" si="38"/>
        <v>sim</v>
      </c>
    </row>
    <row r="1164" spans="2:5" x14ac:dyDescent="0.25">
      <c r="B1164" s="128">
        <v>46392</v>
      </c>
      <c r="C1164" s="129">
        <f t="shared" si="37"/>
        <v>3</v>
      </c>
      <c r="D1164" s="130"/>
      <c r="E1164" s="130" t="str">
        <f t="shared" si="38"/>
        <v>sim</v>
      </c>
    </row>
    <row r="1165" spans="2:5" x14ac:dyDescent="0.25">
      <c r="B1165" s="128">
        <v>46393</v>
      </c>
      <c r="C1165" s="129">
        <f t="shared" si="37"/>
        <v>4</v>
      </c>
      <c r="D1165" s="130"/>
      <c r="E1165" s="130" t="str">
        <f t="shared" si="38"/>
        <v>sim</v>
      </c>
    </row>
    <row r="1166" spans="2:5" x14ac:dyDescent="0.25">
      <c r="B1166" s="128">
        <v>46394</v>
      </c>
      <c r="C1166" s="129">
        <f t="shared" si="37"/>
        <v>5</v>
      </c>
      <c r="D1166" s="130"/>
      <c r="E1166" s="130" t="str">
        <f t="shared" si="38"/>
        <v>sim</v>
      </c>
    </row>
    <row r="1167" spans="2:5" x14ac:dyDescent="0.25">
      <c r="B1167" s="128">
        <v>46395</v>
      </c>
      <c r="C1167" s="129">
        <f t="shared" si="37"/>
        <v>6</v>
      </c>
      <c r="D1167" s="130"/>
      <c r="E1167" s="130" t="str">
        <f t="shared" si="38"/>
        <v>sim</v>
      </c>
    </row>
    <row r="1168" spans="2:5" x14ac:dyDescent="0.25">
      <c r="B1168" s="128">
        <v>46396</v>
      </c>
      <c r="C1168" s="129">
        <f t="shared" si="37"/>
        <v>7</v>
      </c>
      <c r="D1168" s="130"/>
      <c r="E1168" s="130" t="str">
        <f t="shared" si="38"/>
        <v>sim</v>
      </c>
    </row>
    <row r="1169" spans="2:5" x14ac:dyDescent="0.25">
      <c r="B1169" s="128">
        <v>46397</v>
      </c>
      <c r="C1169" s="129">
        <f t="shared" si="37"/>
        <v>1</v>
      </c>
      <c r="D1169" s="130"/>
      <c r="E1169" s="130" t="str">
        <f t="shared" si="38"/>
        <v>não</v>
      </c>
    </row>
    <row r="1170" spans="2:5" x14ac:dyDescent="0.25">
      <c r="B1170" s="128">
        <v>46398</v>
      </c>
      <c r="C1170" s="129">
        <f t="shared" si="37"/>
        <v>2</v>
      </c>
      <c r="D1170" s="130"/>
      <c r="E1170" s="130" t="str">
        <f t="shared" si="38"/>
        <v>sim</v>
      </c>
    </row>
    <row r="1171" spans="2:5" x14ac:dyDescent="0.25">
      <c r="B1171" s="128">
        <v>46399</v>
      </c>
      <c r="C1171" s="129">
        <f t="shared" si="37"/>
        <v>3</v>
      </c>
      <c r="D1171" s="130"/>
      <c r="E1171" s="130" t="str">
        <f t="shared" si="38"/>
        <v>sim</v>
      </c>
    </row>
    <row r="1172" spans="2:5" x14ac:dyDescent="0.25">
      <c r="B1172" s="128">
        <v>46400</v>
      </c>
      <c r="C1172" s="129">
        <f t="shared" si="37"/>
        <v>4</v>
      </c>
      <c r="D1172" s="130"/>
      <c r="E1172" s="130" t="str">
        <f t="shared" si="38"/>
        <v>sim</v>
      </c>
    </row>
    <row r="1173" spans="2:5" x14ac:dyDescent="0.25">
      <c r="B1173" s="128">
        <v>46401</v>
      </c>
      <c r="C1173" s="129">
        <f t="shared" si="37"/>
        <v>5</v>
      </c>
      <c r="D1173" s="130"/>
      <c r="E1173" s="130" t="str">
        <f t="shared" si="38"/>
        <v>sim</v>
      </c>
    </row>
    <row r="1174" spans="2:5" x14ac:dyDescent="0.25">
      <c r="B1174" s="128">
        <v>46402</v>
      </c>
      <c r="C1174" s="129">
        <f t="shared" si="37"/>
        <v>6</v>
      </c>
      <c r="D1174" s="130"/>
      <c r="E1174" s="130" t="str">
        <f t="shared" si="38"/>
        <v>sim</v>
      </c>
    </row>
    <row r="1175" spans="2:5" x14ac:dyDescent="0.25">
      <c r="B1175" s="128">
        <v>46403</v>
      </c>
      <c r="C1175" s="129">
        <f t="shared" si="37"/>
        <v>7</v>
      </c>
      <c r="D1175" s="130"/>
      <c r="E1175" s="130" t="str">
        <f t="shared" si="38"/>
        <v>sim</v>
      </c>
    </row>
    <row r="1176" spans="2:5" x14ac:dyDescent="0.25">
      <c r="B1176" s="128">
        <v>46404</v>
      </c>
      <c r="C1176" s="129">
        <f t="shared" si="37"/>
        <v>1</v>
      </c>
      <c r="D1176" s="130"/>
      <c r="E1176" s="130" t="str">
        <f t="shared" si="38"/>
        <v>não</v>
      </c>
    </row>
    <row r="1177" spans="2:5" x14ac:dyDescent="0.25">
      <c r="B1177" s="128">
        <v>46405</v>
      </c>
      <c r="C1177" s="129">
        <f t="shared" si="37"/>
        <v>2</v>
      </c>
      <c r="D1177" s="130"/>
      <c r="E1177" s="130" t="str">
        <f t="shared" si="38"/>
        <v>sim</v>
      </c>
    </row>
    <row r="1178" spans="2:5" x14ac:dyDescent="0.25">
      <c r="B1178" s="128">
        <v>46406</v>
      </c>
      <c r="C1178" s="129">
        <f t="shared" si="37"/>
        <v>3</v>
      </c>
      <c r="D1178" s="130"/>
      <c r="E1178" s="130" t="str">
        <f t="shared" si="38"/>
        <v>sim</v>
      </c>
    </row>
    <row r="1179" spans="2:5" x14ac:dyDescent="0.25">
      <c r="B1179" s="128">
        <v>46407</v>
      </c>
      <c r="C1179" s="129">
        <f t="shared" si="37"/>
        <v>4</v>
      </c>
      <c r="D1179" s="130"/>
      <c r="E1179" s="130" t="str">
        <f t="shared" si="38"/>
        <v>sim</v>
      </c>
    </row>
    <row r="1180" spans="2:5" x14ac:dyDescent="0.25">
      <c r="B1180" s="128">
        <v>46408</v>
      </c>
      <c r="C1180" s="129">
        <f t="shared" si="37"/>
        <v>5</v>
      </c>
      <c r="D1180" s="130"/>
      <c r="E1180" s="130" t="str">
        <f t="shared" si="38"/>
        <v>sim</v>
      </c>
    </row>
    <row r="1181" spans="2:5" x14ac:dyDescent="0.25">
      <c r="B1181" s="128">
        <v>46409</v>
      </c>
      <c r="C1181" s="129">
        <f t="shared" si="37"/>
        <v>6</v>
      </c>
      <c r="D1181" s="130"/>
      <c r="E1181" s="130" t="str">
        <f t="shared" si="38"/>
        <v>sim</v>
      </c>
    </row>
    <row r="1182" spans="2:5" x14ac:dyDescent="0.25">
      <c r="B1182" s="128">
        <v>46410</v>
      </c>
      <c r="C1182" s="129">
        <f t="shared" si="37"/>
        <v>7</v>
      </c>
      <c r="D1182" s="130"/>
      <c r="E1182" s="130" t="str">
        <f t="shared" si="38"/>
        <v>sim</v>
      </c>
    </row>
    <row r="1183" spans="2:5" x14ac:dyDescent="0.25">
      <c r="B1183" s="128">
        <v>46411</v>
      </c>
      <c r="C1183" s="129">
        <f t="shared" si="37"/>
        <v>1</v>
      </c>
      <c r="D1183" s="130"/>
      <c r="E1183" s="130" t="str">
        <f t="shared" si="38"/>
        <v>não</v>
      </c>
    </row>
    <row r="1184" spans="2:5" x14ac:dyDescent="0.25">
      <c r="B1184" s="128">
        <v>46412</v>
      </c>
      <c r="C1184" s="129">
        <f t="shared" si="37"/>
        <v>2</v>
      </c>
      <c r="D1184" s="130"/>
      <c r="E1184" s="130" t="str">
        <f t="shared" si="38"/>
        <v>sim</v>
      </c>
    </row>
    <row r="1185" spans="2:5" x14ac:dyDescent="0.25">
      <c r="B1185" s="128">
        <v>46413</v>
      </c>
      <c r="C1185" s="129">
        <f t="shared" si="37"/>
        <v>3</v>
      </c>
      <c r="D1185" s="130"/>
      <c r="E1185" s="130" t="str">
        <f t="shared" si="38"/>
        <v>sim</v>
      </c>
    </row>
    <row r="1186" spans="2:5" x14ac:dyDescent="0.25">
      <c r="B1186" s="128">
        <v>46414</v>
      </c>
      <c r="C1186" s="129">
        <f t="shared" si="37"/>
        <v>4</v>
      </c>
      <c r="D1186" s="130"/>
      <c r="E1186" s="130" t="str">
        <f t="shared" si="38"/>
        <v>sim</v>
      </c>
    </row>
    <row r="1187" spans="2:5" x14ac:dyDescent="0.25">
      <c r="B1187" s="128">
        <v>46415</v>
      </c>
      <c r="C1187" s="129">
        <f t="shared" si="37"/>
        <v>5</v>
      </c>
      <c r="D1187" s="130"/>
      <c r="E1187" s="130" t="str">
        <f t="shared" si="38"/>
        <v>sim</v>
      </c>
    </row>
    <row r="1188" spans="2:5" x14ac:dyDescent="0.25">
      <c r="B1188" s="128">
        <v>46416</v>
      </c>
      <c r="C1188" s="129">
        <f t="shared" si="37"/>
        <v>6</v>
      </c>
      <c r="D1188" s="130"/>
      <c r="E1188" s="130" t="str">
        <f t="shared" si="38"/>
        <v>sim</v>
      </c>
    </row>
    <row r="1189" spans="2:5" x14ac:dyDescent="0.25">
      <c r="B1189" s="128">
        <v>46417</v>
      </c>
      <c r="C1189" s="129">
        <f t="shared" ref="C1189:C1252" si="39">WEEKDAY(B1189)</f>
        <v>7</v>
      </c>
      <c r="D1189" s="130"/>
      <c r="E1189" s="130" t="str">
        <f t="shared" si="38"/>
        <v>sim</v>
      </c>
    </row>
    <row r="1190" spans="2:5" x14ac:dyDescent="0.25">
      <c r="B1190" s="128">
        <v>46418</v>
      </c>
      <c r="C1190" s="129">
        <f t="shared" si="39"/>
        <v>1</v>
      </c>
      <c r="D1190" s="130"/>
      <c r="E1190" s="130" t="str">
        <f t="shared" si="38"/>
        <v>não</v>
      </c>
    </row>
    <row r="1191" spans="2:5" x14ac:dyDescent="0.25">
      <c r="B1191" s="128">
        <v>46419</v>
      </c>
      <c r="C1191" s="129">
        <f t="shared" si="39"/>
        <v>2</v>
      </c>
      <c r="D1191" s="130"/>
      <c r="E1191" s="130" t="str">
        <f t="shared" si="38"/>
        <v>sim</v>
      </c>
    </row>
    <row r="1192" spans="2:5" x14ac:dyDescent="0.25">
      <c r="B1192" s="128">
        <v>46420</v>
      </c>
      <c r="C1192" s="129">
        <f t="shared" si="39"/>
        <v>3</v>
      </c>
      <c r="D1192" s="130"/>
      <c r="E1192" s="130" t="str">
        <f t="shared" si="38"/>
        <v>sim</v>
      </c>
    </row>
    <row r="1193" spans="2:5" x14ac:dyDescent="0.25">
      <c r="B1193" s="128">
        <v>46421</v>
      </c>
      <c r="C1193" s="129">
        <f t="shared" si="39"/>
        <v>4</v>
      </c>
      <c r="D1193" s="130"/>
      <c r="E1193" s="130" t="str">
        <f t="shared" si="38"/>
        <v>sim</v>
      </c>
    </row>
    <row r="1194" spans="2:5" x14ac:dyDescent="0.25">
      <c r="B1194" s="128">
        <v>46422</v>
      </c>
      <c r="C1194" s="129">
        <f t="shared" si="39"/>
        <v>5</v>
      </c>
      <c r="D1194" s="130"/>
      <c r="E1194" s="130" t="str">
        <f t="shared" si="38"/>
        <v>sim</v>
      </c>
    </row>
    <row r="1195" spans="2:5" x14ac:dyDescent="0.25">
      <c r="B1195" s="128">
        <v>46423</v>
      </c>
      <c r="C1195" s="129">
        <f t="shared" si="39"/>
        <v>6</v>
      </c>
      <c r="D1195" s="130"/>
      <c r="E1195" s="130" t="str">
        <f t="shared" si="38"/>
        <v>sim</v>
      </c>
    </row>
    <row r="1196" spans="2:5" x14ac:dyDescent="0.25">
      <c r="B1196" s="128">
        <v>46424</v>
      </c>
      <c r="C1196" s="129">
        <f t="shared" si="39"/>
        <v>7</v>
      </c>
      <c r="D1196" s="130"/>
      <c r="E1196" s="130" t="str">
        <f t="shared" si="38"/>
        <v>sim</v>
      </c>
    </row>
    <row r="1197" spans="2:5" x14ac:dyDescent="0.25">
      <c r="B1197" s="128">
        <v>46425</v>
      </c>
      <c r="C1197" s="129">
        <f t="shared" si="39"/>
        <v>1</v>
      </c>
      <c r="D1197" s="130"/>
      <c r="E1197" s="130" t="str">
        <f t="shared" si="38"/>
        <v>não</v>
      </c>
    </row>
    <row r="1198" spans="2:5" x14ac:dyDescent="0.25">
      <c r="B1198" s="128">
        <v>46426</v>
      </c>
      <c r="C1198" s="129">
        <f t="shared" si="39"/>
        <v>2</v>
      </c>
      <c r="D1198" s="130" t="s">
        <v>162</v>
      </c>
      <c r="E1198" s="130" t="str">
        <f t="shared" si="38"/>
        <v>não</v>
      </c>
    </row>
    <row r="1199" spans="2:5" x14ac:dyDescent="0.25">
      <c r="B1199" s="128">
        <v>46427</v>
      </c>
      <c r="C1199" s="129">
        <f t="shared" si="39"/>
        <v>3</v>
      </c>
      <c r="D1199" s="130" t="s">
        <v>162</v>
      </c>
      <c r="E1199" s="130" t="str">
        <f t="shared" si="38"/>
        <v>não</v>
      </c>
    </row>
    <row r="1200" spans="2:5" x14ac:dyDescent="0.25">
      <c r="B1200" s="128">
        <v>46428</v>
      </c>
      <c r="C1200" s="129">
        <f t="shared" si="39"/>
        <v>4</v>
      </c>
      <c r="D1200" s="130"/>
      <c r="E1200" s="130" t="str">
        <f t="shared" si="38"/>
        <v>sim</v>
      </c>
    </row>
    <row r="1201" spans="2:5" x14ac:dyDescent="0.25">
      <c r="B1201" s="128">
        <v>46429</v>
      </c>
      <c r="C1201" s="129">
        <f t="shared" si="39"/>
        <v>5</v>
      </c>
      <c r="D1201" s="130"/>
      <c r="E1201" s="130" t="str">
        <f t="shared" si="38"/>
        <v>sim</v>
      </c>
    </row>
    <row r="1202" spans="2:5" x14ac:dyDescent="0.25">
      <c r="B1202" s="128">
        <v>46430</v>
      </c>
      <c r="C1202" s="129">
        <f t="shared" si="39"/>
        <v>6</v>
      </c>
      <c r="D1202" s="130"/>
      <c r="E1202" s="130" t="str">
        <f t="shared" si="38"/>
        <v>sim</v>
      </c>
    </row>
    <row r="1203" spans="2:5" x14ac:dyDescent="0.25">
      <c r="B1203" s="128">
        <v>46431</v>
      </c>
      <c r="C1203" s="129">
        <f t="shared" si="39"/>
        <v>7</v>
      </c>
      <c r="D1203" s="130"/>
      <c r="E1203" s="130" t="str">
        <f t="shared" si="38"/>
        <v>sim</v>
      </c>
    </row>
    <row r="1204" spans="2:5" x14ac:dyDescent="0.25">
      <c r="B1204" s="128">
        <v>46432</v>
      </c>
      <c r="C1204" s="129">
        <f t="shared" si="39"/>
        <v>1</v>
      </c>
      <c r="D1204" s="130"/>
      <c r="E1204" s="130" t="str">
        <f t="shared" si="38"/>
        <v>não</v>
      </c>
    </row>
    <row r="1205" spans="2:5" x14ac:dyDescent="0.25">
      <c r="B1205" s="128">
        <v>46433</v>
      </c>
      <c r="C1205" s="129">
        <f t="shared" si="39"/>
        <v>2</v>
      </c>
      <c r="D1205" s="130"/>
      <c r="E1205" s="130" t="str">
        <f t="shared" si="38"/>
        <v>sim</v>
      </c>
    </row>
    <row r="1206" spans="2:5" x14ac:dyDescent="0.25">
      <c r="B1206" s="128">
        <v>46434</v>
      </c>
      <c r="C1206" s="129">
        <f t="shared" si="39"/>
        <v>3</v>
      </c>
      <c r="D1206" s="130"/>
      <c r="E1206" s="130" t="str">
        <f t="shared" si="38"/>
        <v>sim</v>
      </c>
    </row>
    <row r="1207" spans="2:5" x14ac:dyDescent="0.25">
      <c r="B1207" s="128">
        <v>46435</v>
      </c>
      <c r="C1207" s="129">
        <f t="shared" si="39"/>
        <v>4</v>
      </c>
      <c r="D1207" s="130"/>
      <c r="E1207" s="130" t="str">
        <f t="shared" si="38"/>
        <v>sim</v>
      </c>
    </row>
    <row r="1208" spans="2:5" x14ac:dyDescent="0.25">
      <c r="B1208" s="128">
        <v>46436</v>
      </c>
      <c r="C1208" s="129">
        <f t="shared" si="39"/>
        <v>5</v>
      </c>
      <c r="D1208" s="130"/>
      <c r="E1208" s="130" t="str">
        <f t="shared" si="38"/>
        <v>sim</v>
      </c>
    </row>
    <row r="1209" spans="2:5" x14ac:dyDescent="0.25">
      <c r="B1209" s="128">
        <v>46437</v>
      </c>
      <c r="C1209" s="129">
        <f t="shared" si="39"/>
        <v>6</v>
      </c>
      <c r="D1209" s="130"/>
      <c r="E1209" s="130" t="str">
        <f t="shared" si="38"/>
        <v>sim</v>
      </c>
    </row>
    <row r="1210" spans="2:5" x14ac:dyDescent="0.25">
      <c r="B1210" s="128">
        <v>46438</v>
      </c>
      <c r="C1210" s="129">
        <f t="shared" si="39"/>
        <v>7</v>
      </c>
      <c r="D1210" s="130"/>
      <c r="E1210" s="130" t="str">
        <f t="shared" si="38"/>
        <v>sim</v>
      </c>
    </row>
    <row r="1211" spans="2:5" x14ac:dyDescent="0.25">
      <c r="B1211" s="128">
        <v>46439</v>
      </c>
      <c r="C1211" s="129">
        <f t="shared" si="39"/>
        <v>1</v>
      </c>
      <c r="D1211" s="130"/>
      <c r="E1211" s="130" t="str">
        <f t="shared" si="38"/>
        <v>não</v>
      </c>
    </row>
    <row r="1212" spans="2:5" x14ac:dyDescent="0.25">
      <c r="B1212" s="128">
        <v>46440</v>
      </c>
      <c r="C1212" s="129">
        <f t="shared" si="39"/>
        <v>2</v>
      </c>
      <c r="D1212" s="130"/>
      <c r="E1212" s="130" t="str">
        <f t="shared" si="38"/>
        <v>sim</v>
      </c>
    </row>
    <row r="1213" spans="2:5" x14ac:dyDescent="0.25">
      <c r="B1213" s="128">
        <v>46441</v>
      </c>
      <c r="C1213" s="129">
        <f t="shared" si="39"/>
        <v>3</v>
      </c>
      <c r="D1213" s="130"/>
      <c r="E1213" s="130" t="str">
        <f t="shared" si="38"/>
        <v>sim</v>
      </c>
    </row>
    <row r="1214" spans="2:5" x14ac:dyDescent="0.25">
      <c r="B1214" s="128">
        <v>46442</v>
      </c>
      <c r="C1214" s="129">
        <f t="shared" si="39"/>
        <v>4</v>
      </c>
      <c r="D1214" s="130"/>
      <c r="E1214" s="130" t="str">
        <f t="shared" si="38"/>
        <v>sim</v>
      </c>
    </row>
    <row r="1215" spans="2:5" x14ac:dyDescent="0.25">
      <c r="B1215" s="128">
        <v>46443</v>
      </c>
      <c r="C1215" s="129">
        <f t="shared" si="39"/>
        <v>5</v>
      </c>
      <c r="D1215" s="130"/>
      <c r="E1215" s="130" t="str">
        <f t="shared" si="38"/>
        <v>sim</v>
      </c>
    </row>
    <row r="1216" spans="2:5" x14ac:dyDescent="0.25">
      <c r="B1216" s="128">
        <v>46444</v>
      </c>
      <c r="C1216" s="129">
        <f t="shared" si="39"/>
        <v>6</v>
      </c>
      <c r="D1216" s="130"/>
      <c r="E1216" s="130" t="str">
        <f t="shared" si="38"/>
        <v>sim</v>
      </c>
    </row>
    <row r="1217" spans="2:5" x14ac:dyDescent="0.25">
      <c r="B1217" s="128">
        <v>46445</v>
      </c>
      <c r="C1217" s="129">
        <f t="shared" si="39"/>
        <v>7</v>
      </c>
      <c r="D1217" s="130"/>
      <c r="E1217" s="130" t="str">
        <f t="shared" si="38"/>
        <v>sim</v>
      </c>
    </row>
    <row r="1218" spans="2:5" x14ac:dyDescent="0.25">
      <c r="B1218" s="128">
        <v>46446</v>
      </c>
      <c r="C1218" s="129">
        <f t="shared" si="39"/>
        <v>1</v>
      </c>
      <c r="D1218" s="130"/>
      <c r="E1218" s="130" t="str">
        <f t="shared" si="38"/>
        <v>não</v>
      </c>
    </row>
    <row r="1219" spans="2:5" x14ac:dyDescent="0.25">
      <c r="B1219" s="128">
        <v>46447</v>
      </c>
      <c r="C1219" s="129">
        <f t="shared" si="39"/>
        <v>2</v>
      </c>
      <c r="D1219" s="130"/>
      <c r="E1219" s="130" t="str">
        <f t="shared" si="38"/>
        <v>sim</v>
      </c>
    </row>
    <row r="1220" spans="2:5" x14ac:dyDescent="0.25">
      <c r="B1220" s="128">
        <v>46448</v>
      </c>
      <c r="C1220" s="129">
        <f t="shared" si="39"/>
        <v>3</v>
      </c>
      <c r="D1220" s="130"/>
      <c r="E1220" s="130" t="str">
        <f t="shared" si="38"/>
        <v>sim</v>
      </c>
    </row>
    <row r="1221" spans="2:5" x14ac:dyDescent="0.25">
      <c r="B1221" s="128">
        <v>46449</v>
      </c>
      <c r="C1221" s="129">
        <f t="shared" si="39"/>
        <v>4</v>
      </c>
      <c r="D1221" s="130"/>
      <c r="E1221" s="130" t="str">
        <f t="shared" si="38"/>
        <v>sim</v>
      </c>
    </row>
    <row r="1222" spans="2:5" x14ac:dyDescent="0.25">
      <c r="B1222" s="128">
        <v>46450</v>
      </c>
      <c r="C1222" s="129">
        <f t="shared" si="39"/>
        <v>5</v>
      </c>
      <c r="D1222" s="130"/>
      <c r="E1222" s="130" t="str">
        <f t="shared" si="38"/>
        <v>sim</v>
      </c>
    </row>
    <row r="1223" spans="2:5" x14ac:dyDescent="0.25">
      <c r="B1223" s="128">
        <v>46451</v>
      </c>
      <c r="C1223" s="129">
        <f t="shared" si="39"/>
        <v>6</v>
      </c>
      <c r="D1223" s="130"/>
      <c r="E1223" s="130" t="str">
        <f t="shared" si="38"/>
        <v>sim</v>
      </c>
    </row>
    <row r="1224" spans="2:5" x14ac:dyDescent="0.25">
      <c r="B1224" s="128">
        <v>46452</v>
      </c>
      <c r="C1224" s="129">
        <f t="shared" si="39"/>
        <v>7</v>
      </c>
      <c r="D1224" s="130"/>
      <c r="E1224" s="130" t="str">
        <f t="shared" ref="E1224:E1287" si="40">IF(D1224&lt;&gt;"","não",IF(OR(C1224=1),"não","sim"))</f>
        <v>sim</v>
      </c>
    </row>
    <row r="1225" spans="2:5" x14ac:dyDescent="0.25">
      <c r="B1225" s="128">
        <v>46453</v>
      </c>
      <c r="C1225" s="129">
        <f t="shared" si="39"/>
        <v>1</v>
      </c>
      <c r="D1225" s="130"/>
      <c r="E1225" s="130" t="str">
        <f t="shared" si="40"/>
        <v>não</v>
      </c>
    </row>
    <row r="1226" spans="2:5" x14ac:dyDescent="0.25">
      <c r="B1226" s="128">
        <v>46454</v>
      </c>
      <c r="C1226" s="129">
        <f t="shared" si="39"/>
        <v>2</v>
      </c>
      <c r="D1226" s="130"/>
      <c r="E1226" s="130" t="str">
        <f t="shared" si="40"/>
        <v>sim</v>
      </c>
    </row>
    <row r="1227" spans="2:5" x14ac:dyDescent="0.25">
      <c r="B1227" s="128">
        <v>46455</v>
      </c>
      <c r="C1227" s="129">
        <f t="shared" si="39"/>
        <v>3</v>
      </c>
      <c r="D1227" s="130"/>
      <c r="E1227" s="130" t="str">
        <f t="shared" si="40"/>
        <v>sim</v>
      </c>
    </row>
    <row r="1228" spans="2:5" x14ac:dyDescent="0.25">
      <c r="B1228" s="128">
        <v>46456</v>
      </c>
      <c r="C1228" s="129">
        <f t="shared" si="39"/>
        <v>4</v>
      </c>
      <c r="D1228" s="130"/>
      <c r="E1228" s="130" t="str">
        <f t="shared" si="40"/>
        <v>sim</v>
      </c>
    </row>
    <row r="1229" spans="2:5" x14ac:dyDescent="0.25">
      <c r="B1229" s="128">
        <v>46457</v>
      </c>
      <c r="C1229" s="129">
        <f t="shared" si="39"/>
        <v>5</v>
      </c>
      <c r="D1229" s="130"/>
      <c r="E1229" s="130" t="str">
        <f t="shared" si="40"/>
        <v>sim</v>
      </c>
    </row>
    <row r="1230" spans="2:5" x14ac:dyDescent="0.25">
      <c r="B1230" s="128">
        <v>46458</v>
      </c>
      <c r="C1230" s="129">
        <f t="shared" si="39"/>
        <v>6</v>
      </c>
      <c r="D1230" s="130"/>
      <c r="E1230" s="130" t="str">
        <f t="shared" si="40"/>
        <v>sim</v>
      </c>
    </row>
    <row r="1231" spans="2:5" x14ac:dyDescent="0.25">
      <c r="B1231" s="128">
        <v>46459</v>
      </c>
      <c r="C1231" s="129">
        <f t="shared" si="39"/>
        <v>7</v>
      </c>
      <c r="D1231" s="130"/>
      <c r="E1231" s="130" t="str">
        <f t="shared" si="40"/>
        <v>sim</v>
      </c>
    </row>
    <row r="1232" spans="2:5" x14ac:dyDescent="0.25">
      <c r="B1232" s="128">
        <v>46460</v>
      </c>
      <c r="C1232" s="129">
        <f t="shared" si="39"/>
        <v>1</v>
      </c>
      <c r="D1232" s="130"/>
      <c r="E1232" s="130" t="str">
        <f t="shared" si="40"/>
        <v>não</v>
      </c>
    </row>
    <row r="1233" spans="2:5" x14ac:dyDescent="0.25">
      <c r="B1233" s="128">
        <v>46461</v>
      </c>
      <c r="C1233" s="129">
        <f t="shared" si="39"/>
        <v>2</v>
      </c>
      <c r="D1233" s="130"/>
      <c r="E1233" s="130" t="str">
        <f t="shared" si="40"/>
        <v>sim</v>
      </c>
    </row>
    <row r="1234" spans="2:5" x14ac:dyDescent="0.25">
      <c r="B1234" s="128">
        <v>46462</v>
      </c>
      <c r="C1234" s="129">
        <f t="shared" si="39"/>
        <v>3</v>
      </c>
      <c r="D1234" s="130"/>
      <c r="E1234" s="130" t="str">
        <f t="shared" si="40"/>
        <v>sim</v>
      </c>
    </row>
    <row r="1235" spans="2:5" x14ac:dyDescent="0.25">
      <c r="B1235" s="128">
        <v>46463</v>
      </c>
      <c r="C1235" s="129">
        <f t="shared" si="39"/>
        <v>4</v>
      </c>
      <c r="D1235" s="130"/>
      <c r="E1235" s="130" t="str">
        <f t="shared" si="40"/>
        <v>sim</v>
      </c>
    </row>
    <row r="1236" spans="2:5" x14ac:dyDescent="0.25">
      <c r="B1236" s="128">
        <v>46464</v>
      </c>
      <c r="C1236" s="129">
        <f t="shared" si="39"/>
        <v>5</v>
      </c>
      <c r="D1236" s="130"/>
      <c r="E1236" s="130" t="str">
        <f t="shared" si="40"/>
        <v>sim</v>
      </c>
    </row>
    <row r="1237" spans="2:5" x14ac:dyDescent="0.25">
      <c r="B1237" s="128">
        <v>46465</v>
      </c>
      <c r="C1237" s="129">
        <f t="shared" si="39"/>
        <v>6</v>
      </c>
      <c r="D1237" s="130"/>
      <c r="E1237" s="130" t="str">
        <f t="shared" si="40"/>
        <v>sim</v>
      </c>
    </row>
    <row r="1238" spans="2:5" x14ac:dyDescent="0.25">
      <c r="B1238" s="128">
        <v>46466</v>
      </c>
      <c r="C1238" s="129">
        <f t="shared" si="39"/>
        <v>7</v>
      </c>
      <c r="D1238" s="130"/>
      <c r="E1238" s="130" t="str">
        <f t="shared" si="40"/>
        <v>sim</v>
      </c>
    </row>
    <row r="1239" spans="2:5" x14ac:dyDescent="0.25">
      <c r="B1239" s="128">
        <v>46467</v>
      </c>
      <c r="C1239" s="129">
        <f t="shared" si="39"/>
        <v>1</v>
      </c>
      <c r="D1239" s="130"/>
      <c r="E1239" s="130" t="str">
        <f t="shared" si="40"/>
        <v>não</v>
      </c>
    </row>
    <row r="1240" spans="2:5" x14ac:dyDescent="0.25">
      <c r="B1240" s="128">
        <v>46468</v>
      </c>
      <c r="C1240" s="129">
        <f t="shared" si="39"/>
        <v>2</v>
      </c>
      <c r="D1240" s="130"/>
      <c r="E1240" s="130" t="str">
        <f t="shared" si="40"/>
        <v>sim</v>
      </c>
    </row>
    <row r="1241" spans="2:5" x14ac:dyDescent="0.25">
      <c r="B1241" s="128">
        <v>46469</v>
      </c>
      <c r="C1241" s="129">
        <f t="shared" si="39"/>
        <v>3</v>
      </c>
      <c r="D1241" s="130"/>
      <c r="E1241" s="130" t="str">
        <f t="shared" si="40"/>
        <v>sim</v>
      </c>
    </row>
    <row r="1242" spans="2:5" x14ac:dyDescent="0.25">
      <c r="B1242" s="128">
        <v>46470</v>
      </c>
      <c r="C1242" s="129">
        <f t="shared" si="39"/>
        <v>4</v>
      </c>
      <c r="D1242" s="130"/>
      <c r="E1242" s="130" t="str">
        <f t="shared" si="40"/>
        <v>sim</v>
      </c>
    </row>
    <row r="1243" spans="2:5" x14ac:dyDescent="0.25">
      <c r="B1243" s="128">
        <v>46471</v>
      </c>
      <c r="C1243" s="129">
        <f t="shared" si="39"/>
        <v>5</v>
      </c>
      <c r="D1243" s="130"/>
      <c r="E1243" s="130" t="str">
        <f t="shared" si="40"/>
        <v>sim</v>
      </c>
    </row>
    <row r="1244" spans="2:5" x14ac:dyDescent="0.25">
      <c r="B1244" s="128">
        <v>46472</v>
      </c>
      <c r="C1244" s="129">
        <f t="shared" si="39"/>
        <v>6</v>
      </c>
      <c r="D1244" s="130" t="s">
        <v>222</v>
      </c>
      <c r="E1244" s="130" t="str">
        <f t="shared" si="40"/>
        <v>não</v>
      </c>
    </row>
    <row r="1245" spans="2:5" x14ac:dyDescent="0.25">
      <c r="B1245" s="128">
        <v>46473</v>
      </c>
      <c r="C1245" s="129">
        <f t="shared" si="39"/>
        <v>7</v>
      </c>
      <c r="D1245" s="130"/>
      <c r="E1245" s="130" t="str">
        <f t="shared" si="40"/>
        <v>sim</v>
      </c>
    </row>
    <row r="1246" spans="2:5" x14ac:dyDescent="0.25">
      <c r="B1246" s="128">
        <v>46474</v>
      </c>
      <c r="C1246" s="129">
        <f t="shared" si="39"/>
        <v>1</v>
      </c>
      <c r="D1246" s="130"/>
      <c r="E1246" s="130" t="str">
        <f t="shared" si="40"/>
        <v>não</v>
      </c>
    </row>
    <row r="1247" spans="2:5" x14ac:dyDescent="0.25">
      <c r="B1247" s="128">
        <v>46475</v>
      </c>
      <c r="C1247" s="129">
        <f t="shared" si="39"/>
        <v>2</v>
      </c>
      <c r="D1247" s="130"/>
      <c r="E1247" s="130" t="str">
        <f t="shared" si="40"/>
        <v>sim</v>
      </c>
    </row>
    <row r="1248" spans="2:5" x14ac:dyDescent="0.25">
      <c r="B1248" s="128">
        <v>46476</v>
      </c>
      <c r="C1248" s="129">
        <f t="shared" si="39"/>
        <v>3</v>
      </c>
      <c r="D1248" s="130"/>
      <c r="E1248" s="130" t="str">
        <f t="shared" si="40"/>
        <v>sim</v>
      </c>
    </row>
    <row r="1249" spans="2:5" x14ac:dyDescent="0.25">
      <c r="B1249" s="128">
        <v>46477</v>
      </c>
      <c r="C1249" s="129">
        <f t="shared" si="39"/>
        <v>4</v>
      </c>
      <c r="D1249" s="130"/>
      <c r="E1249" s="130" t="str">
        <f t="shared" si="40"/>
        <v>sim</v>
      </c>
    </row>
    <row r="1250" spans="2:5" x14ac:dyDescent="0.25">
      <c r="B1250" s="128">
        <v>46478</v>
      </c>
      <c r="C1250" s="129">
        <f t="shared" si="39"/>
        <v>5</v>
      </c>
      <c r="D1250" s="130"/>
      <c r="E1250" s="130" t="str">
        <f t="shared" si="40"/>
        <v>sim</v>
      </c>
    </row>
    <row r="1251" spans="2:5" x14ac:dyDescent="0.25">
      <c r="B1251" s="128">
        <v>46479</v>
      </c>
      <c r="C1251" s="129">
        <f t="shared" si="39"/>
        <v>6</v>
      </c>
      <c r="D1251" s="130"/>
      <c r="E1251" s="130" t="str">
        <f t="shared" si="40"/>
        <v>sim</v>
      </c>
    </row>
    <row r="1252" spans="2:5" x14ac:dyDescent="0.25">
      <c r="B1252" s="128">
        <v>46480</v>
      </c>
      <c r="C1252" s="129">
        <f t="shared" si="39"/>
        <v>7</v>
      </c>
      <c r="D1252" s="130"/>
      <c r="E1252" s="130" t="str">
        <f t="shared" si="40"/>
        <v>sim</v>
      </c>
    </row>
    <row r="1253" spans="2:5" x14ac:dyDescent="0.25">
      <c r="B1253" s="128">
        <v>46481</v>
      </c>
      <c r="C1253" s="129">
        <f t="shared" ref="C1253:C1316" si="41">WEEKDAY(B1253)</f>
        <v>1</v>
      </c>
      <c r="D1253" s="130"/>
      <c r="E1253" s="130" t="str">
        <f t="shared" si="40"/>
        <v>não</v>
      </c>
    </row>
    <row r="1254" spans="2:5" x14ac:dyDescent="0.25">
      <c r="B1254" s="128">
        <v>46482</v>
      </c>
      <c r="C1254" s="129">
        <f t="shared" si="41"/>
        <v>2</v>
      </c>
      <c r="D1254" s="130"/>
      <c r="E1254" s="130" t="str">
        <f t="shared" si="40"/>
        <v>sim</v>
      </c>
    </row>
    <row r="1255" spans="2:5" x14ac:dyDescent="0.25">
      <c r="B1255" s="128">
        <v>46483</v>
      </c>
      <c r="C1255" s="129">
        <f t="shared" si="41"/>
        <v>3</v>
      </c>
      <c r="D1255" s="130"/>
      <c r="E1255" s="130" t="str">
        <f t="shared" si="40"/>
        <v>sim</v>
      </c>
    </row>
    <row r="1256" spans="2:5" x14ac:dyDescent="0.25">
      <c r="B1256" s="128">
        <v>46484</v>
      </c>
      <c r="C1256" s="129">
        <f t="shared" si="41"/>
        <v>4</v>
      </c>
      <c r="D1256" s="130"/>
      <c r="E1256" s="130" t="str">
        <f t="shared" si="40"/>
        <v>sim</v>
      </c>
    </row>
    <row r="1257" spans="2:5" x14ac:dyDescent="0.25">
      <c r="B1257" s="128">
        <v>46485</v>
      </c>
      <c r="C1257" s="129">
        <f t="shared" si="41"/>
        <v>5</v>
      </c>
      <c r="D1257" s="130"/>
      <c r="E1257" s="130" t="str">
        <f t="shared" si="40"/>
        <v>sim</v>
      </c>
    </row>
    <row r="1258" spans="2:5" x14ac:dyDescent="0.25">
      <c r="B1258" s="128">
        <v>46486</v>
      </c>
      <c r="C1258" s="129">
        <f t="shared" si="41"/>
        <v>6</v>
      </c>
      <c r="D1258" s="130"/>
      <c r="E1258" s="130" t="str">
        <f t="shared" si="40"/>
        <v>sim</v>
      </c>
    </row>
    <row r="1259" spans="2:5" x14ac:dyDescent="0.25">
      <c r="B1259" s="128">
        <v>46487</v>
      </c>
      <c r="C1259" s="129">
        <f t="shared" si="41"/>
        <v>7</v>
      </c>
      <c r="D1259" s="130"/>
      <c r="E1259" s="130" t="str">
        <f t="shared" si="40"/>
        <v>sim</v>
      </c>
    </row>
    <row r="1260" spans="2:5" x14ac:dyDescent="0.25">
      <c r="B1260" s="128">
        <v>46488</v>
      </c>
      <c r="C1260" s="129">
        <f t="shared" si="41"/>
        <v>1</v>
      </c>
      <c r="D1260" s="130"/>
      <c r="E1260" s="130" t="str">
        <f t="shared" si="40"/>
        <v>não</v>
      </c>
    </row>
    <row r="1261" spans="2:5" x14ac:dyDescent="0.25">
      <c r="B1261" s="128">
        <v>46489</v>
      </c>
      <c r="C1261" s="129">
        <f t="shared" si="41"/>
        <v>2</v>
      </c>
      <c r="D1261" s="130"/>
      <c r="E1261" s="130" t="str">
        <f t="shared" si="40"/>
        <v>sim</v>
      </c>
    </row>
    <row r="1262" spans="2:5" x14ac:dyDescent="0.25">
      <c r="B1262" s="128">
        <v>46490</v>
      </c>
      <c r="C1262" s="129">
        <f t="shared" si="41"/>
        <v>3</v>
      </c>
      <c r="D1262" s="130"/>
      <c r="E1262" s="130" t="str">
        <f t="shared" si="40"/>
        <v>sim</v>
      </c>
    </row>
    <row r="1263" spans="2:5" x14ac:dyDescent="0.25">
      <c r="B1263" s="128">
        <v>46491</v>
      </c>
      <c r="C1263" s="129">
        <f t="shared" si="41"/>
        <v>4</v>
      </c>
      <c r="D1263" s="130"/>
      <c r="E1263" s="130" t="str">
        <f t="shared" si="40"/>
        <v>sim</v>
      </c>
    </row>
    <row r="1264" spans="2:5" x14ac:dyDescent="0.25">
      <c r="B1264" s="128">
        <v>46492</v>
      </c>
      <c r="C1264" s="129">
        <f t="shared" si="41"/>
        <v>5</v>
      </c>
      <c r="D1264" s="130"/>
      <c r="E1264" s="130" t="str">
        <f t="shared" si="40"/>
        <v>sim</v>
      </c>
    </row>
    <row r="1265" spans="2:5" x14ac:dyDescent="0.25">
      <c r="B1265" s="128">
        <v>46493</v>
      </c>
      <c r="C1265" s="129">
        <f t="shared" si="41"/>
        <v>6</v>
      </c>
      <c r="D1265" s="130"/>
      <c r="E1265" s="130" t="str">
        <f t="shared" si="40"/>
        <v>sim</v>
      </c>
    </row>
    <row r="1266" spans="2:5" x14ac:dyDescent="0.25">
      <c r="B1266" s="128">
        <v>46494</v>
      </c>
      <c r="C1266" s="129">
        <f t="shared" si="41"/>
        <v>7</v>
      </c>
      <c r="D1266" s="130"/>
      <c r="E1266" s="130" t="str">
        <f t="shared" si="40"/>
        <v>sim</v>
      </c>
    </row>
    <row r="1267" spans="2:5" x14ac:dyDescent="0.25">
      <c r="B1267" s="128">
        <v>46495</v>
      </c>
      <c r="C1267" s="129">
        <f t="shared" si="41"/>
        <v>1</v>
      </c>
      <c r="D1267" s="130"/>
      <c r="E1267" s="130" t="str">
        <f t="shared" si="40"/>
        <v>não</v>
      </c>
    </row>
    <row r="1268" spans="2:5" x14ac:dyDescent="0.25">
      <c r="B1268" s="128">
        <v>46496</v>
      </c>
      <c r="C1268" s="129">
        <f t="shared" si="41"/>
        <v>2</v>
      </c>
      <c r="D1268" s="130"/>
      <c r="E1268" s="130" t="str">
        <f t="shared" si="40"/>
        <v>sim</v>
      </c>
    </row>
    <row r="1269" spans="2:5" x14ac:dyDescent="0.25">
      <c r="B1269" s="128">
        <v>46497</v>
      </c>
      <c r="C1269" s="129">
        <f t="shared" si="41"/>
        <v>3</v>
      </c>
      <c r="D1269" s="130"/>
      <c r="E1269" s="130" t="str">
        <f t="shared" si="40"/>
        <v>sim</v>
      </c>
    </row>
    <row r="1270" spans="2:5" x14ac:dyDescent="0.25">
      <c r="B1270" s="128">
        <v>46498</v>
      </c>
      <c r="C1270" s="129">
        <f t="shared" si="41"/>
        <v>4</v>
      </c>
      <c r="D1270" s="130" t="s">
        <v>163</v>
      </c>
      <c r="E1270" s="130" t="str">
        <f t="shared" si="40"/>
        <v>não</v>
      </c>
    </row>
    <row r="1271" spans="2:5" x14ac:dyDescent="0.25">
      <c r="B1271" s="128">
        <v>46499</v>
      </c>
      <c r="C1271" s="129">
        <f t="shared" si="41"/>
        <v>5</v>
      </c>
      <c r="D1271" s="130"/>
      <c r="E1271" s="130" t="str">
        <f t="shared" si="40"/>
        <v>sim</v>
      </c>
    </row>
    <row r="1272" spans="2:5" x14ac:dyDescent="0.25">
      <c r="B1272" s="128">
        <v>46500</v>
      </c>
      <c r="C1272" s="129">
        <f t="shared" si="41"/>
        <v>6</v>
      </c>
      <c r="D1272" s="130"/>
      <c r="E1272" s="130" t="str">
        <f t="shared" si="40"/>
        <v>sim</v>
      </c>
    </row>
    <row r="1273" spans="2:5" x14ac:dyDescent="0.25">
      <c r="B1273" s="128">
        <v>46501</v>
      </c>
      <c r="C1273" s="129">
        <f t="shared" si="41"/>
        <v>7</v>
      </c>
      <c r="D1273" s="130"/>
      <c r="E1273" s="130" t="str">
        <f t="shared" si="40"/>
        <v>sim</v>
      </c>
    </row>
    <row r="1274" spans="2:5" x14ac:dyDescent="0.25">
      <c r="B1274" s="128">
        <v>46502</v>
      </c>
      <c r="C1274" s="129">
        <f t="shared" si="41"/>
        <v>1</v>
      </c>
      <c r="D1274" s="130"/>
      <c r="E1274" s="130" t="str">
        <f t="shared" si="40"/>
        <v>não</v>
      </c>
    </row>
    <row r="1275" spans="2:5" x14ac:dyDescent="0.25">
      <c r="B1275" s="128">
        <v>46503</v>
      </c>
      <c r="C1275" s="129">
        <f t="shared" si="41"/>
        <v>2</v>
      </c>
      <c r="D1275" s="130"/>
      <c r="E1275" s="130" t="str">
        <f t="shared" si="40"/>
        <v>sim</v>
      </c>
    </row>
    <row r="1276" spans="2:5" x14ac:dyDescent="0.25">
      <c r="B1276" s="128">
        <v>46504</v>
      </c>
      <c r="C1276" s="129">
        <f t="shared" si="41"/>
        <v>3</v>
      </c>
      <c r="D1276" s="130"/>
      <c r="E1276" s="130" t="str">
        <f t="shared" si="40"/>
        <v>sim</v>
      </c>
    </row>
    <row r="1277" spans="2:5" x14ac:dyDescent="0.25">
      <c r="B1277" s="128">
        <v>46505</v>
      </c>
      <c r="C1277" s="129">
        <f t="shared" si="41"/>
        <v>4</v>
      </c>
      <c r="D1277" s="130"/>
      <c r="E1277" s="130" t="str">
        <f t="shared" si="40"/>
        <v>sim</v>
      </c>
    </row>
    <row r="1278" spans="2:5" x14ac:dyDescent="0.25">
      <c r="B1278" s="128">
        <v>46506</v>
      </c>
      <c r="C1278" s="129">
        <f t="shared" si="41"/>
        <v>5</v>
      </c>
      <c r="D1278" s="130"/>
      <c r="E1278" s="130" t="str">
        <f t="shared" si="40"/>
        <v>sim</v>
      </c>
    </row>
    <row r="1279" spans="2:5" x14ac:dyDescent="0.25">
      <c r="B1279" s="128">
        <v>46507</v>
      </c>
      <c r="C1279" s="129">
        <f t="shared" si="41"/>
        <v>6</v>
      </c>
      <c r="D1279" s="130"/>
      <c r="E1279" s="130" t="str">
        <f t="shared" si="40"/>
        <v>sim</v>
      </c>
    </row>
    <row r="1280" spans="2:5" x14ac:dyDescent="0.25">
      <c r="B1280" s="128">
        <v>46508</v>
      </c>
      <c r="C1280" s="129">
        <f t="shared" si="41"/>
        <v>7</v>
      </c>
      <c r="D1280" s="130" t="s">
        <v>226</v>
      </c>
      <c r="E1280" s="130" t="str">
        <f t="shared" si="40"/>
        <v>não</v>
      </c>
    </row>
    <row r="1281" spans="2:5" x14ac:dyDescent="0.25">
      <c r="B1281" s="128">
        <v>46509</v>
      </c>
      <c r="C1281" s="129">
        <f t="shared" si="41"/>
        <v>1</v>
      </c>
      <c r="D1281" s="130"/>
      <c r="E1281" s="130" t="str">
        <f t="shared" si="40"/>
        <v>não</v>
      </c>
    </row>
    <row r="1282" spans="2:5" x14ac:dyDescent="0.25">
      <c r="B1282" s="128">
        <v>46510</v>
      </c>
      <c r="C1282" s="129">
        <f t="shared" si="41"/>
        <v>2</v>
      </c>
      <c r="D1282" s="130"/>
      <c r="E1282" s="130" t="str">
        <f t="shared" si="40"/>
        <v>sim</v>
      </c>
    </row>
    <row r="1283" spans="2:5" x14ac:dyDescent="0.25">
      <c r="B1283" s="128">
        <v>46511</v>
      </c>
      <c r="C1283" s="129">
        <f t="shared" si="41"/>
        <v>3</v>
      </c>
      <c r="D1283" s="130"/>
      <c r="E1283" s="130" t="str">
        <f t="shared" si="40"/>
        <v>sim</v>
      </c>
    </row>
    <row r="1284" spans="2:5" x14ac:dyDescent="0.25">
      <c r="B1284" s="128">
        <v>46512</v>
      </c>
      <c r="C1284" s="129">
        <f t="shared" si="41"/>
        <v>4</v>
      </c>
      <c r="D1284" s="130"/>
      <c r="E1284" s="130" t="str">
        <f t="shared" si="40"/>
        <v>sim</v>
      </c>
    </row>
    <row r="1285" spans="2:5" x14ac:dyDescent="0.25">
      <c r="B1285" s="128">
        <v>46513</v>
      </c>
      <c r="C1285" s="129">
        <f t="shared" si="41"/>
        <v>5</v>
      </c>
      <c r="D1285" s="130"/>
      <c r="E1285" s="130" t="str">
        <f t="shared" si="40"/>
        <v>sim</v>
      </c>
    </row>
    <row r="1286" spans="2:5" x14ac:dyDescent="0.25">
      <c r="B1286" s="128">
        <v>46514</v>
      </c>
      <c r="C1286" s="129">
        <f t="shared" si="41"/>
        <v>6</v>
      </c>
      <c r="D1286" s="130"/>
      <c r="E1286" s="130" t="str">
        <f t="shared" si="40"/>
        <v>sim</v>
      </c>
    </row>
    <row r="1287" spans="2:5" x14ac:dyDescent="0.25">
      <c r="B1287" s="128">
        <v>46515</v>
      </c>
      <c r="C1287" s="129">
        <f t="shared" si="41"/>
        <v>7</v>
      </c>
      <c r="D1287" s="130"/>
      <c r="E1287" s="130" t="str">
        <f t="shared" si="40"/>
        <v>sim</v>
      </c>
    </row>
    <row r="1288" spans="2:5" x14ac:dyDescent="0.25">
      <c r="B1288" s="128">
        <v>46516</v>
      </c>
      <c r="C1288" s="129">
        <f t="shared" si="41"/>
        <v>1</v>
      </c>
      <c r="D1288" s="130"/>
      <c r="E1288" s="130" t="str">
        <f t="shared" ref="E1288:E1351" si="42">IF(D1288&lt;&gt;"","não",IF(OR(C1288=1),"não","sim"))</f>
        <v>não</v>
      </c>
    </row>
    <row r="1289" spans="2:5" x14ac:dyDescent="0.25">
      <c r="B1289" s="128">
        <v>46517</v>
      </c>
      <c r="C1289" s="129">
        <f t="shared" si="41"/>
        <v>2</v>
      </c>
      <c r="D1289" s="130"/>
      <c r="E1289" s="130" t="str">
        <f t="shared" si="42"/>
        <v>sim</v>
      </c>
    </row>
    <row r="1290" spans="2:5" x14ac:dyDescent="0.25">
      <c r="B1290" s="128">
        <v>46518</v>
      </c>
      <c r="C1290" s="129">
        <f t="shared" si="41"/>
        <v>3</v>
      </c>
      <c r="D1290" s="130"/>
      <c r="E1290" s="130" t="str">
        <f t="shared" si="42"/>
        <v>sim</v>
      </c>
    </row>
    <row r="1291" spans="2:5" x14ac:dyDescent="0.25">
      <c r="B1291" s="128">
        <v>46519</v>
      </c>
      <c r="C1291" s="129">
        <f t="shared" si="41"/>
        <v>4</v>
      </c>
      <c r="D1291" s="130"/>
      <c r="E1291" s="130" t="str">
        <f t="shared" si="42"/>
        <v>sim</v>
      </c>
    </row>
    <row r="1292" spans="2:5" x14ac:dyDescent="0.25">
      <c r="B1292" s="128">
        <v>46520</v>
      </c>
      <c r="C1292" s="129">
        <f t="shared" si="41"/>
        <v>5</v>
      </c>
      <c r="D1292" s="130"/>
      <c r="E1292" s="130" t="str">
        <f t="shared" si="42"/>
        <v>sim</v>
      </c>
    </row>
    <row r="1293" spans="2:5" x14ac:dyDescent="0.25">
      <c r="B1293" s="128">
        <v>46521</v>
      </c>
      <c r="C1293" s="129">
        <f t="shared" si="41"/>
        <v>6</v>
      </c>
      <c r="D1293" s="130"/>
      <c r="E1293" s="130" t="str">
        <f t="shared" si="42"/>
        <v>sim</v>
      </c>
    </row>
    <row r="1294" spans="2:5" x14ac:dyDescent="0.25">
      <c r="B1294" s="128">
        <v>46522</v>
      </c>
      <c r="C1294" s="129">
        <f t="shared" si="41"/>
        <v>7</v>
      </c>
      <c r="D1294" s="130"/>
      <c r="E1294" s="130" t="str">
        <f t="shared" si="42"/>
        <v>sim</v>
      </c>
    </row>
    <row r="1295" spans="2:5" x14ac:dyDescent="0.25">
      <c r="B1295" s="128">
        <v>46523</v>
      </c>
      <c r="C1295" s="129">
        <f t="shared" si="41"/>
        <v>1</v>
      </c>
      <c r="D1295" s="130"/>
      <c r="E1295" s="130" t="str">
        <f t="shared" si="42"/>
        <v>não</v>
      </c>
    </row>
    <row r="1296" spans="2:5" x14ac:dyDescent="0.25">
      <c r="B1296" s="128">
        <v>46524</v>
      </c>
      <c r="C1296" s="129">
        <f t="shared" si="41"/>
        <v>2</v>
      </c>
      <c r="D1296" s="130"/>
      <c r="E1296" s="130" t="str">
        <f t="shared" si="42"/>
        <v>sim</v>
      </c>
    </row>
    <row r="1297" spans="2:5" x14ac:dyDescent="0.25">
      <c r="B1297" s="128">
        <v>46525</v>
      </c>
      <c r="C1297" s="129">
        <f t="shared" si="41"/>
        <v>3</v>
      </c>
      <c r="D1297" s="130"/>
      <c r="E1297" s="130" t="str">
        <f t="shared" si="42"/>
        <v>sim</v>
      </c>
    </row>
    <row r="1298" spans="2:5" x14ac:dyDescent="0.25">
      <c r="B1298" s="128">
        <v>46526</v>
      </c>
      <c r="C1298" s="129">
        <f t="shared" si="41"/>
        <v>4</v>
      </c>
      <c r="D1298" s="130"/>
      <c r="E1298" s="130" t="str">
        <f t="shared" si="42"/>
        <v>sim</v>
      </c>
    </row>
    <row r="1299" spans="2:5" x14ac:dyDescent="0.25">
      <c r="B1299" s="128">
        <v>46527</v>
      </c>
      <c r="C1299" s="129">
        <f t="shared" si="41"/>
        <v>5</v>
      </c>
      <c r="D1299" s="130"/>
      <c r="E1299" s="130" t="str">
        <f t="shared" si="42"/>
        <v>sim</v>
      </c>
    </row>
    <row r="1300" spans="2:5" x14ac:dyDescent="0.25">
      <c r="B1300" s="128">
        <v>46528</v>
      </c>
      <c r="C1300" s="129">
        <f t="shared" si="41"/>
        <v>6</v>
      </c>
      <c r="D1300" s="130"/>
      <c r="E1300" s="130" t="str">
        <f t="shared" si="42"/>
        <v>sim</v>
      </c>
    </row>
    <row r="1301" spans="2:5" x14ac:dyDescent="0.25">
      <c r="B1301" s="128">
        <v>46529</v>
      </c>
      <c r="C1301" s="129">
        <f t="shared" si="41"/>
        <v>7</v>
      </c>
      <c r="D1301" s="130"/>
      <c r="E1301" s="130" t="str">
        <f t="shared" si="42"/>
        <v>sim</v>
      </c>
    </row>
    <row r="1302" spans="2:5" x14ac:dyDescent="0.25">
      <c r="B1302" s="128">
        <v>46530</v>
      </c>
      <c r="C1302" s="129">
        <f t="shared" si="41"/>
        <v>1</v>
      </c>
      <c r="D1302" s="130"/>
      <c r="E1302" s="130" t="str">
        <f t="shared" si="42"/>
        <v>não</v>
      </c>
    </row>
    <row r="1303" spans="2:5" x14ac:dyDescent="0.25">
      <c r="B1303" s="128">
        <v>46531</v>
      </c>
      <c r="C1303" s="129">
        <f t="shared" si="41"/>
        <v>2</v>
      </c>
      <c r="D1303" s="130"/>
      <c r="E1303" s="130" t="str">
        <f t="shared" si="42"/>
        <v>sim</v>
      </c>
    </row>
    <row r="1304" spans="2:5" x14ac:dyDescent="0.25">
      <c r="B1304" s="128">
        <v>46532</v>
      </c>
      <c r="C1304" s="129">
        <f t="shared" si="41"/>
        <v>3</v>
      </c>
      <c r="D1304" s="130"/>
      <c r="E1304" s="130" t="str">
        <f t="shared" si="42"/>
        <v>sim</v>
      </c>
    </row>
    <row r="1305" spans="2:5" x14ac:dyDescent="0.25">
      <c r="B1305" s="128">
        <v>46533</v>
      </c>
      <c r="C1305" s="129">
        <f t="shared" si="41"/>
        <v>4</v>
      </c>
      <c r="D1305" s="130"/>
      <c r="E1305" s="130" t="str">
        <f t="shared" si="42"/>
        <v>sim</v>
      </c>
    </row>
    <row r="1306" spans="2:5" x14ac:dyDescent="0.25">
      <c r="B1306" s="128">
        <v>46534</v>
      </c>
      <c r="C1306" s="129">
        <f t="shared" si="41"/>
        <v>5</v>
      </c>
      <c r="D1306" s="130" t="s">
        <v>164</v>
      </c>
      <c r="E1306" s="130" t="str">
        <f t="shared" si="42"/>
        <v>não</v>
      </c>
    </row>
    <row r="1307" spans="2:5" x14ac:dyDescent="0.25">
      <c r="B1307" s="128">
        <v>46535</v>
      </c>
      <c r="C1307" s="129">
        <f t="shared" si="41"/>
        <v>6</v>
      </c>
      <c r="D1307" s="130"/>
      <c r="E1307" s="130" t="str">
        <f t="shared" si="42"/>
        <v>sim</v>
      </c>
    </row>
    <row r="1308" spans="2:5" x14ac:dyDescent="0.25">
      <c r="B1308" s="128">
        <v>46536</v>
      </c>
      <c r="C1308" s="129">
        <f t="shared" si="41"/>
        <v>7</v>
      </c>
      <c r="D1308" s="130"/>
      <c r="E1308" s="130" t="str">
        <f t="shared" si="42"/>
        <v>sim</v>
      </c>
    </row>
    <row r="1309" spans="2:5" x14ac:dyDescent="0.25">
      <c r="B1309" s="128">
        <v>46537</v>
      </c>
      <c r="C1309" s="129">
        <f t="shared" si="41"/>
        <v>1</v>
      </c>
      <c r="D1309" s="130"/>
      <c r="E1309" s="130" t="str">
        <f t="shared" si="42"/>
        <v>não</v>
      </c>
    </row>
    <row r="1310" spans="2:5" x14ac:dyDescent="0.25">
      <c r="B1310" s="128">
        <v>46538</v>
      </c>
      <c r="C1310" s="129">
        <f t="shared" si="41"/>
        <v>2</v>
      </c>
      <c r="D1310" s="130"/>
      <c r="E1310" s="130" t="str">
        <f t="shared" si="42"/>
        <v>sim</v>
      </c>
    </row>
    <row r="1311" spans="2:5" x14ac:dyDescent="0.25">
      <c r="B1311" s="128">
        <v>46539</v>
      </c>
      <c r="C1311" s="129">
        <f t="shared" si="41"/>
        <v>3</v>
      </c>
      <c r="D1311" s="130"/>
      <c r="E1311" s="130" t="str">
        <f t="shared" si="42"/>
        <v>sim</v>
      </c>
    </row>
    <row r="1312" spans="2:5" x14ac:dyDescent="0.25">
      <c r="B1312" s="128">
        <v>46540</v>
      </c>
      <c r="C1312" s="129">
        <f t="shared" si="41"/>
        <v>4</v>
      </c>
      <c r="D1312" s="130"/>
      <c r="E1312" s="130" t="str">
        <f t="shared" si="42"/>
        <v>sim</v>
      </c>
    </row>
    <row r="1313" spans="2:5" x14ac:dyDescent="0.25">
      <c r="B1313" s="128">
        <v>46541</v>
      </c>
      <c r="C1313" s="129">
        <f t="shared" si="41"/>
        <v>5</v>
      </c>
      <c r="D1313" s="130"/>
      <c r="E1313" s="130" t="str">
        <f t="shared" si="42"/>
        <v>sim</v>
      </c>
    </row>
    <row r="1314" spans="2:5" x14ac:dyDescent="0.25">
      <c r="B1314" s="128">
        <v>46542</v>
      </c>
      <c r="C1314" s="129">
        <f t="shared" si="41"/>
        <v>6</v>
      </c>
      <c r="D1314" s="130"/>
      <c r="E1314" s="130" t="str">
        <f t="shared" si="42"/>
        <v>sim</v>
      </c>
    </row>
    <row r="1315" spans="2:5" x14ac:dyDescent="0.25">
      <c r="B1315" s="128">
        <v>46543</v>
      </c>
      <c r="C1315" s="129">
        <f t="shared" si="41"/>
        <v>7</v>
      </c>
      <c r="D1315" s="130"/>
      <c r="E1315" s="130" t="str">
        <f t="shared" si="42"/>
        <v>sim</v>
      </c>
    </row>
    <row r="1316" spans="2:5" x14ac:dyDescent="0.25">
      <c r="B1316" s="128">
        <v>46544</v>
      </c>
      <c r="C1316" s="129">
        <f t="shared" si="41"/>
        <v>1</v>
      </c>
      <c r="D1316" s="130"/>
      <c r="E1316" s="130" t="str">
        <f t="shared" si="42"/>
        <v>não</v>
      </c>
    </row>
    <row r="1317" spans="2:5" x14ac:dyDescent="0.25">
      <c r="B1317" s="128">
        <v>46545</v>
      </c>
      <c r="C1317" s="129">
        <f t="shared" ref="C1317:C1380" si="43">WEEKDAY(B1317)</f>
        <v>2</v>
      </c>
      <c r="D1317" s="130"/>
      <c r="E1317" s="130" t="str">
        <f t="shared" si="42"/>
        <v>sim</v>
      </c>
    </row>
    <row r="1318" spans="2:5" x14ac:dyDescent="0.25">
      <c r="B1318" s="128">
        <v>46546</v>
      </c>
      <c r="C1318" s="129">
        <f t="shared" si="43"/>
        <v>3</v>
      </c>
      <c r="D1318" s="130"/>
      <c r="E1318" s="130" t="str">
        <f t="shared" si="42"/>
        <v>sim</v>
      </c>
    </row>
    <row r="1319" spans="2:5" x14ac:dyDescent="0.25">
      <c r="B1319" s="128">
        <v>46547</v>
      </c>
      <c r="C1319" s="129">
        <f t="shared" si="43"/>
        <v>4</v>
      </c>
      <c r="D1319" s="130"/>
      <c r="E1319" s="130" t="str">
        <f t="shared" si="42"/>
        <v>sim</v>
      </c>
    </row>
    <row r="1320" spans="2:5" x14ac:dyDescent="0.25">
      <c r="B1320" s="128">
        <v>46548</v>
      </c>
      <c r="C1320" s="129">
        <f t="shared" si="43"/>
        <v>5</v>
      </c>
      <c r="D1320" s="130"/>
      <c r="E1320" s="130" t="str">
        <f t="shared" si="42"/>
        <v>sim</v>
      </c>
    </row>
    <row r="1321" spans="2:5" x14ac:dyDescent="0.25">
      <c r="B1321" s="128">
        <v>46549</v>
      </c>
      <c r="C1321" s="129">
        <f t="shared" si="43"/>
        <v>6</v>
      </c>
      <c r="D1321" s="130"/>
      <c r="E1321" s="130" t="str">
        <f t="shared" si="42"/>
        <v>sim</v>
      </c>
    </row>
    <row r="1322" spans="2:5" x14ac:dyDescent="0.25">
      <c r="B1322" s="128">
        <v>46550</v>
      </c>
      <c r="C1322" s="129">
        <f t="shared" si="43"/>
        <v>7</v>
      </c>
      <c r="D1322" s="130"/>
      <c r="E1322" s="130" t="str">
        <f t="shared" si="42"/>
        <v>sim</v>
      </c>
    </row>
    <row r="1323" spans="2:5" x14ac:dyDescent="0.25">
      <c r="B1323" s="128">
        <v>46551</v>
      </c>
      <c r="C1323" s="129">
        <f t="shared" si="43"/>
        <v>1</v>
      </c>
      <c r="D1323" s="130" t="s">
        <v>293</v>
      </c>
      <c r="E1323" s="130" t="str">
        <f t="shared" si="42"/>
        <v>não</v>
      </c>
    </row>
    <row r="1324" spans="2:5" x14ac:dyDescent="0.25">
      <c r="B1324" s="128">
        <v>46552</v>
      </c>
      <c r="C1324" s="129">
        <f t="shared" si="43"/>
        <v>2</v>
      </c>
      <c r="D1324" s="130"/>
      <c r="E1324" s="130" t="str">
        <f t="shared" si="42"/>
        <v>sim</v>
      </c>
    </row>
    <row r="1325" spans="2:5" x14ac:dyDescent="0.25">
      <c r="B1325" s="128">
        <v>46553</v>
      </c>
      <c r="C1325" s="129">
        <f t="shared" si="43"/>
        <v>3</v>
      </c>
      <c r="D1325" s="130"/>
      <c r="E1325" s="130" t="str">
        <f t="shared" si="42"/>
        <v>sim</v>
      </c>
    </row>
    <row r="1326" spans="2:5" x14ac:dyDescent="0.25">
      <c r="B1326" s="128">
        <v>46554</v>
      </c>
      <c r="C1326" s="129">
        <f t="shared" si="43"/>
        <v>4</v>
      </c>
      <c r="D1326" s="130"/>
      <c r="E1326" s="130" t="str">
        <f t="shared" si="42"/>
        <v>sim</v>
      </c>
    </row>
    <row r="1327" spans="2:5" x14ac:dyDescent="0.25">
      <c r="B1327" s="128">
        <v>46555</v>
      </c>
      <c r="C1327" s="129">
        <f t="shared" si="43"/>
        <v>5</v>
      </c>
      <c r="D1327" s="130"/>
      <c r="E1327" s="130" t="str">
        <f t="shared" si="42"/>
        <v>sim</v>
      </c>
    </row>
    <row r="1328" spans="2:5" x14ac:dyDescent="0.25">
      <c r="B1328" s="128">
        <v>46556</v>
      </c>
      <c r="C1328" s="129">
        <f t="shared" si="43"/>
        <v>6</v>
      </c>
      <c r="D1328" s="130"/>
      <c r="E1328" s="130" t="str">
        <f t="shared" si="42"/>
        <v>sim</v>
      </c>
    </row>
    <row r="1329" spans="2:5" x14ac:dyDescent="0.25">
      <c r="B1329" s="128">
        <v>46557</v>
      </c>
      <c r="C1329" s="129">
        <f t="shared" si="43"/>
        <v>7</v>
      </c>
      <c r="D1329" s="130"/>
      <c r="E1329" s="130" t="str">
        <f t="shared" si="42"/>
        <v>sim</v>
      </c>
    </row>
    <row r="1330" spans="2:5" x14ac:dyDescent="0.25">
      <c r="B1330" s="128">
        <v>46558</v>
      </c>
      <c r="C1330" s="129">
        <f t="shared" si="43"/>
        <v>1</v>
      </c>
      <c r="D1330" s="130"/>
      <c r="E1330" s="130" t="str">
        <f t="shared" si="42"/>
        <v>não</v>
      </c>
    </row>
    <row r="1331" spans="2:5" x14ac:dyDescent="0.25">
      <c r="B1331" s="128">
        <v>46559</v>
      </c>
      <c r="C1331" s="129">
        <f t="shared" si="43"/>
        <v>2</v>
      </c>
      <c r="D1331" s="130"/>
      <c r="E1331" s="130" t="str">
        <f t="shared" si="42"/>
        <v>sim</v>
      </c>
    </row>
    <row r="1332" spans="2:5" x14ac:dyDescent="0.25">
      <c r="B1332" s="128">
        <v>46560</v>
      </c>
      <c r="C1332" s="129">
        <f t="shared" si="43"/>
        <v>3</v>
      </c>
      <c r="D1332" s="130"/>
      <c r="E1332" s="130" t="str">
        <f t="shared" si="42"/>
        <v>sim</v>
      </c>
    </row>
    <row r="1333" spans="2:5" x14ac:dyDescent="0.25">
      <c r="B1333" s="128">
        <v>46561</v>
      </c>
      <c r="C1333" s="129">
        <f t="shared" si="43"/>
        <v>4</v>
      </c>
      <c r="D1333" s="130"/>
      <c r="E1333" s="130" t="str">
        <f t="shared" si="42"/>
        <v>sim</v>
      </c>
    </row>
    <row r="1334" spans="2:5" x14ac:dyDescent="0.25">
      <c r="B1334" s="128">
        <v>46562</v>
      </c>
      <c r="C1334" s="129">
        <f t="shared" si="43"/>
        <v>5</v>
      </c>
      <c r="D1334" s="130"/>
      <c r="E1334" s="130" t="str">
        <f t="shared" si="42"/>
        <v>sim</v>
      </c>
    </row>
    <row r="1335" spans="2:5" x14ac:dyDescent="0.25">
      <c r="B1335" s="128">
        <v>46563</v>
      </c>
      <c r="C1335" s="129">
        <f t="shared" si="43"/>
        <v>6</v>
      </c>
      <c r="D1335" s="130"/>
      <c r="E1335" s="130" t="str">
        <f t="shared" si="42"/>
        <v>sim</v>
      </c>
    </row>
    <row r="1336" spans="2:5" x14ac:dyDescent="0.25">
      <c r="B1336" s="128">
        <v>46564</v>
      </c>
      <c r="C1336" s="129">
        <f t="shared" si="43"/>
        <v>7</v>
      </c>
      <c r="D1336" s="130"/>
      <c r="E1336" s="130" t="str">
        <f t="shared" si="42"/>
        <v>sim</v>
      </c>
    </row>
    <row r="1337" spans="2:5" x14ac:dyDescent="0.25">
      <c r="B1337" s="128">
        <v>46565</v>
      </c>
      <c r="C1337" s="129">
        <f t="shared" si="43"/>
        <v>1</v>
      </c>
      <c r="D1337" s="130"/>
      <c r="E1337" s="130" t="str">
        <f t="shared" si="42"/>
        <v>não</v>
      </c>
    </row>
    <row r="1338" spans="2:5" x14ac:dyDescent="0.25">
      <c r="B1338" s="128">
        <v>46566</v>
      </c>
      <c r="C1338" s="129">
        <f t="shared" si="43"/>
        <v>2</v>
      </c>
      <c r="D1338" s="130"/>
      <c r="E1338" s="130" t="str">
        <f t="shared" si="42"/>
        <v>sim</v>
      </c>
    </row>
    <row r="1339" spans="2:5" x14ac:dyDescent="0.25">
      <c r="B1339" s="128">
        <v>46567</v>
      </c>
      <c r="C1339" s="129">
        <f t="shared" si="43"/>
        <v>3</v>
      </c>
      <c r="D1339" s="130"/>
      <c r="E1339" s="130" t="str">
        <f t="shared" si="42"/>
        <v>sim</v>
      </c>
    </row>
    <row r="1340" spans="2:5" x14ac:dyDescent="0.25">
      <c r="B1340" s="128">
        <v>46568</v>
      </c>
      <c r="C1340" s="129">
        <f t="shared" si="43"/>
        <v>4</v>
      </c>
      <c r="D1340" s="130"/>
      <c r="E1340" s="130" t="str">
        <f t="shared" si="42"/>
        <v>sim</v>
      </c>
    </row>
    <row r="1341" spans="2:5" x14ac:dyDescent="0.25">
      <c r="B1341" s="128">
        <v>46569</v>
      </c>
      <c r="C1341" s="129">
        <f t="shared" si="43"/>
        <v>5</v>
      </c>
      <c r="D1341" s="130"/>
      <c r="E1341" s="130" t="str">
        <f t="shared" si="42"/>
        <v>sim</v>
      </c>
    </row>
    <row r="1342" spans="2:5" x14ac:dyDescent="0.25">
      <c r="B1342" s="128">
        <v>46570</v>
      </c>
      <c r="C1342" s="129">
        <f t="shared" si="43"/>
        <v>6</v>
      </c>
      <c r="D1342" s="130"/>
      <c r="E1342" s="130" t="str">
        <f t="shared" si="42"/>
        <v>sim</v>
      </c>
    </row>
    <row r="1343" spans="2:5" x14ac:dyDescent="0.25">
      <c r="B1343" s="128">
        <v>46571</v>
      </c>
      <c r="C1343" s="129">
        <f t="shared" si="43"/>
        <v>7</v>
      </c>
      <c r="D1343" s="130"/>
      <c r="E1343" s="130" t="str">
        <f t="shared" si="42"/>
        <v>sim</v>
      </c>
    </row>
    <row r="1344" spans="2:5" x14ac:dyDescent="0.25">
      <c r="B1344" s="128">
        <v>46572</v>
      </c>
      <c r="C1344" s="129">
        <f t="shared" si="43"/>
        <v>1</v>
      </c>
      <c r="D1344" s="130"/>
      <c r="E1344" s="130" t="str">
        <f t="shared" si="42"/>
        <v>não</v>
      </c>
    </row>
    <row r="1345" spans="2:5" x14ac:dyDescent="0.25">
      <c r="B1345" s="128">
        <v>46573</v>
      </c>
      <c r="C1345" s="129">
        <f t="shared" si="43"/>
        <v>2</v>
      </c>
      <c r="D1345" s="130"/>
      <c r="E1345" s="130" t="str">
        <f t="shared" si="42"/>
        <v>sim</v>
      </c>
    </row>
    <row r="1346" spans="2:5" x14ac:dyDescent="0.25">
      <c r="B1346" s="128">
        <v>46574</v>
      </c>
      <c r="C1346" s="129">
        <f t="shared" si="43"/>
        <v>3</v>
      </c>
      <c r="D1346" s="130"/>
      <c r="E1346" s="130" t="str">
        <f t="shared" si="42"/>
        <v>sim</v>
      </c>
    </row>
    <row r="1347" spans="2:5" x14ac:dyDescent="0.25">
      <c r="B1347" s="128">
        <v>46575</v>
      </c>
      <c r="C1347" s="129">
        <f t="shared" si="43"/>
        <v>4</v>
      </c>
      <c r="D1347" s="130"/>
      <c r="E1347" s="130" t="str">
        <f t="shared" si="42"/>
        <v>sim</v>
      </c>
    </row>
    <row r="1348" spans="2:5" x14ac:dyDescent="0.25">
      <c r="B1348" s="128">
        <v>46576</v>
      </c>
      <c r="C1348" s="129">
        <f t="shared" si="43"/>
        <v>5</v>
      </c>
      <c r="D1348" s="130"/>
      <c r="E1348" s="130" t="str">
        <f t="shared" si="42"/>
        <v>sim</v>
      </c>
    </row>
    <row r="1349" spans="2:5" x14ac:dyDescent="0.25">
      <c r="B1349" s="128">
        <v>46577</v>
      </c>
      <c r="C1349" s="129">
        <f t="shared" si="43"/>
        <v>6</v>
      </c>
      <c r="D1349" s="130"/>
      <c r="E1349" s="130" t="str">
        <f t="shared" si="42"/>
        <v>sim</v>
      </c>
    </row>
    <row r="1350" spans="2:5" x14ac:dyDescent="0.25">
      <c r="B1350" s="128">
        <v>46578</v>
      </c>
      <c r="C1350" s="129">
        <f t="shared" si="43"/>
        <v>7</v>
      </c>
      <c r="D1350" s="130"/>
      <c r="E1350" s="130" t="str">
        <f t="shared" si="42"/>
        <v>sim</v>
      </c>
    </row>
    <row r="1351" spans="2:5" x14ac:dyDescent="0.25">
      <c r="B1351" s="128">
        <v>46579</v>
      </c>
      <c r="C1351" s="129">
        <f t="shared" si="43"/>
        <v>1</v>
      </c>
      <c r="D1351" s="130"/>
      <c r="E1351" s="130" t="str">
        <f t="shared" si="42"/>
        <v>não</v>
      </c>
    </row>
    <row r="1352" spans="2:5" x14ac:dyDescent="0.25">
      <c r="B1352" s="128">
        <v>46580</v>
      </c>
      <c r="C1352" s="129">
        <f t="shared" si="43"/>
        <v>2</v>
      </c>
      <c r="D1352" s="130"/>
      <c r="E1352" s="130" t="str">
        <f t="shared" ref="E1352:E1415" si="44">IF(D1352&lt;&gt;"","não",IF(OR(C1352=1),"não","sim"))</f>
        <v>sim</v>
      </c>
    </row>
    <row r="1353" spans="2:5" x14ac:dyDescent="0.25">
      <c r="B1353" s="128">
        <v>46581</v>
      </c>
      <c r="C1353" s="129">
        <f t="shared" si="43"/>
        <v>3</v>
      </c>
      <c r="D1353" s="130"/>
      <c r="E1353" s="130" t="str">
        <f t="shared" si="44"/>
        <v>sim</v>
      </c>
    </row>
    <row r="1354" spans="2:5" x14ac:dyDescent="0.25">
      <c r="B1354" s="128">
        <v>46582</v>
      </c>
      <c r="C1354" s="129">
        <f t="shared" si="43"/>
        <v>4</v>
      </c>
      <c r="D1354" s="130"/>
      <c r="E1354" s="130" t="str">
        <f t="shared" si="44"/>
        <v>sim</v>
      </c>
    </row>
    <row r="1355" spans="2:5" x14ac:dyDescent="0.25">
      <c r="B1355" s="128">
        <v>46583</v>
      </c>
      <c r="C1355" s="129">
        <f t="shared" si="43"/>
        <v>5</v>
      </c>
      <c r="D1355" s="130"/>
      <c r="E1355" s="130" t="str">
        <f t="shared" si="44"/>
        <v>sim</v>
      </c>
    </row>
    <row r="1356" spans="2:5" x14ac:dyDescent="0.25">
      <c r="B1356" s="128">
        <v>46584</v>
      </c>
      <c r="C1356" s="129">
        <f t="shared" si="43"/>
        <v>6</v>
      </c>
      <c r="D1356" s="130"/>
      <c r="E1356" s="130" t="str">
        <f t="shared" si="44"/>
        <v>sim</v>
      </c>
    </row>
    <row r="1357" spans="2:5" x14ac:dyDescent="0.25">
      <c r="B1357" s="128">
        <v>46585</v>
      </c>
      <c r="C1357" s="129">
        <f t="shared" si="43"/>
        <v>7</v>
      </c>
      <c r="D1357" s="130"/>
      <c r="E1357" s="130" t="str">
        <f t="shared" si="44"/>
        <v>sim</v>
      </c>
    </row>
    <row r="1358" spans="2:5" x14ac:dyDescent="0.25">
      <c r="B1358" s="128">
        <v>46586</v>
      </c>
      <c r="C1358" s="129">
        <f t="shared" si="43"/>
        <v>1</v>
      </c>
      <c r="D1358" s="130"/>
      <c r="E1358" s="130" t="str">
        <f t="shared" si="44"/>
        <v>não</v>
      </c>
    </row>
    <row r="1359" spans="2:5" x14ac:dyDescent="0.25">
      <c r="B1359" s="128">
        <v>46587</v>
      </c>
      <c r="C1359" s="129">
        <f t="shared" si="43"/>
        <v>2</v>
      </c>
      <c r="D1359" s="130"/>
      <c r="E1359" s="130" t="str">
        <f t="shared" si="44"/>
        <v>sim</v>
      </c>
    </row>
    <row r="1360" spans="2:5" x14ac:dyDescent="0.25">
      <c r="B1360" s="128">
        <v>46588</v>
      </c>
      <c r="C1360" s="129">
        <f t="shared" si="43"/>
        <v>3</v>
      </c>
      <c r="D1360" s="130"/>
      <c r="E1360" s="130" t="str">
        <f t="shared" si="44"/>
        <v>sim</v>
      </c>
    </row>
    <row r="1361" spans="2:5" x14ac:dyDescent="0.25">
      <c r="B1361" s="128">
        <v>46589</v>
      </c>
      <c r="C1361" s="129">
        <f t="shared" si="43"/>
        <v>4</v>
      </c>
      <c r="D1361" s="130"/>
      <c r="E1361" s="130" t="str">
        <f t="shared" si="44"/>
        <v>sim</v>
      </c>
    </row>
    <row r="1362" spans="2:5" x14ac:dyDescent="0.25">
      <c r="B1362" s="128">
        <v>46590</v>
      </c>
      <c r="C1362" s="129">
        <f t="shared" si="43"/>
        <v>5</v>
      </c>
      <c r="D1362" s="130"/>
      <c r="E1362" s="130" t="str">
        <f t="shared" si="44"/>
        <v>sim</v>
      </c>
    </row>
    <row r="1363" spans="2:5" x14ac:dyDescent="0.25">
      <c r="B1363" s="128">
        <v>46591</v>
      </c>
      <c r="C1363" s="129">
        <f t="shared" si="43"/>
        <v>6</v>
      </c>
      <c r="D1363" s="130"/>
      <c r="E1363" s="130" t="str">
        <f t="shared" si="44"/>
        <v>sim</v>
      </c>
    </row>
    <row r="1364" spans="2:5" x14ac:dyDescent="0.25">
      <c r="B1364" s="128">
        <v>46592</v>
      </c>
      <c r="C1364" s="129">
        <f t="shared" si="43"/>
        <v>7</v>
      </c>
      <c r="D1364" s="130"/>
      <c r="E1364" s="130" t="str">
        <f t="shared" si="44"/>
        <v>sim</v>
      </c>
    </row>
    <row r="1365" spans="2:5" x14ac:dyDescent="0.25">
      <c r="B1365" s="128">
        <v>46593</v>
      </c>
      <c r="C1365" s="129">
        <f t="shared" si="43"/>
        <v>1</v>
      </c>
      <c r="D1365" s="130"/>
      <c r="E1365" s="130" t="str">
        <f t="shared" si="44"/>
        <v>não</v>
      </c>
    </row>
    <row r="1366" spans="2:5" x14ac:dyDescent="0.25">
      <c r="B1366" s="128">
        <v>46594</v>
      </c>
      <c r="C1366" s="129">
        <f t="shared" si="43"/>
        <v>2</v>
      </c>
      <c r="D1366" s="130"/>
      <c r="E1366" s="130" t="str">
        <f t="shared" si="44"/>
        <v>sim</v>
      </c>
    </row>
    <row r="1367" spans="2:5" x14ac:dyDescent="0.25">
      <c r="B1367" s="128">
        <v>46595</v>
      </c>
      <c r="C1367" s="129">
        <f t="shared" si="43"/>
        <v>3</v>
      </c>
      <c r="D1367" s="130"/>
      <c r="E1367" s="130" t="str">
        <f t="shared" si="44"/>
        <v>sim</v>
      </c>
    </row>
    <row r="1368" spans="2:5" x14ac:dyDescent="0.25">
      <c r="B1368" s="128">
        <v>46596</v>
      </c>
      <c r="C1368" s="129">
        <f t="shared" si="43"/>
        <v>4</v>
      </c>
      <c r="D1368" s="130"/>
      <c r="E1368" s="130" t="str">
        <f t="shared" si="44"/>
        <v>sim</v>
      </c>
    </row>
    <row r="1369" spans="2:5" x14ac:dyDescent="0.25">
      <c r="B1369" s="128">
        <v>46597</v>
      </c>
      <c r="C1369" s="129">
        <f t="shared" si="43"/>
        <v>5</v>
      </c>
      <c r="D1369" s="130"/>
      <c r="E1369" s="130" t="str">
        <f t="shared" si="44"/>
        <v>sim</v>
      </c>
    </row>
    <row r="1370" spans="2:5" x14ac:dyDescent="0.25">
      <c r="B1370" s="128">
        <v>46598</v>
      </c>
      <c r="C1370" s="129">
        <f t="shared" si="43"/>
        <v>6</v>
      </c>
      <c r="D1370" s="130"/>
      <c r="E1370" s="130" t="str">
        <f t="shared" si="44"/>
        <v>sim</v>
      </c>
    </row>
    <row r="1371" spans="2:5" x14ac:dyDescent="0.25">
      <c r="B1371" s="128">
        <v>46599</v>
      </c>
      <c r="C1371" s="129">
        <f t="shared" si="43"/>
        <v>7</v>
      </c>
      <c r="D1371" s="130"/>
      <c r="E1371" s="130" t="str">
        <f t="shared" si="44"/>
        <v>sim</v>
      </c>
    </row>
    <row r="1372" spans="2:5" x14ac:dyDescent="0.25">
      <c r="B1372" s="128">
        <v>46600</v>
      </c>
      <c r="C1372" s="129">
        <f t="shared" si="43"/>
        <v>1</v>
      </c>
      <c r="D1372" s="130"/>
      <c r="E1372" s="130" t="str">
        <f t="shared" si="44"/>
        <v>não</v>
      </c>
    </row>
    <row r="1373" spans="2:5" x14ac:dyDescent="0.25">
      <c r="B1373" s="128">
        <v>46601</v>
      </c>
      <c r="C1373" s="129">
        <f t="shared" si="43"/>
        <v>2</v>
      </c>
      <c r="D1373" s="130"/>
      <c r="E1373" s="130" t="str">
        <f t="shared" si="44"/>
        <v>sim</v>
      </c>
    </row>
    <row r="1374" spans="2:5" x14ac:dyDescent="0.25">
      <c r="B1374" s="128">
        <v>46602</v>
      </c>
      <c r="C1374" s="129">
        <f t="shared" si="43"/>
        <v>3</v>
      </c>
      <c r="D1374" s="130"/>
      <c r="E1374" s="130" t="str">
        <f t="shared" si="44"/>
        <v>sim</v>
      </c>
    </row>
    <row r="1375" spans="2:5" x14ac:dyDescent="0.25">
      <c r="B1375" s="128">
        <v>46603</v>
      </c>
      <c r="C1375" s="129">
        <f t="shared" si="43"/>
        <v>4</v>
      </c>
      <c r="D1375" s="130"/>
      <c r="E1375" s="130" t="str">
        <f t="shared" si="44"/>
        <v>sim</v>
      </c>
    </row>
    <row r="1376" spans="2:5" x14ac:dyDescent="0.25">
      <c r="B1376" s="128">
        <v>46604</v>
      </c>
      <c r="C1376" s="129">
        <f t="shared" si="43"/>
        <v>5</v>
      </c>
      <c r="D1376" s="130"/>
      <c r="E1376" s="130" t="str">
        <f t="shared" si="44"/>
        <v>sim</v>
      </c>
    </row>
    <row r="1377" spans="2:5" x14ac:dyDescent="0.25">
      <c r="B1377" s="128">
        <v>46605</v>
      </c>
      <c r="C1377" s="129">
        <f t="shared" si="43"/>
        <v>6</v>
      </c>
      <c r="D1377" s="130"/>
      <c r="E1377" s="130" t="str">
        <f t="shared" si="44"/>
        <v>sim</v>
      </c>
    </row>
    <row r="1378" spans="2:5" x14ac:dyDescent="0.25">
      <c r="B1378" s="128">
        <v>46606</v>
      </c>
      <c r="C1378" s="129">
        <f t="shared" si="43"/>
        <v>7</v>
      </c>
      <c r="D1378" s="130"/>
      <c r="E1378" s="130" t="str">
        <f t="shared" si="44"/>
        <v>sim</v>
      </c>
    </row>
    <row r="1379" spans="2:5" x14ac:dyDescent="0.25">
      <c r="B1379" s="128">
        <v>46607</v>
      </c>
      <c r="C1379" s="129">
        <f t="shared" si="43"/>
        <v>1</v>
      </c>
      <c r="D1379" s="130"/>
      <c r="E1379" s="130" t="str">
        <f t="shared" si="44"/>
        <v>não</v>
      </c>
    </row>
    <row r="1380" spans="2:5" x14ac:dyDescent="0.25">
      <c r="B1380" s="128">
        <v>46608</v>
      </c>
      <c r="C1380" s="129">
        <f t="shared" si="43"/>
        <v>2</v>
      </c>
      <c r="D1380" s="130"/>
      <c r="E1380" s="130" t="str">
        <f t="shared" si="44"/>
        <v>sim</v>
      </c>
    </row>
    <row r="1381" spans="2:5" x14ac:dyDescent="0.25">
      <c r="B1381" s="128">
        <v>46609</v>
      </c>
      <c r="C1381" s="129">
        <f t="shared" ref="C1381:C1444" si="45">WEEKDAY(B1381)</f>
        <v>3</v>
      </c>
      <c r="D1381" s="130"/>
      <c r="E1381" s="130" t="str">
        <f t="shared" si="44"/>
        <v>sim</v>
      </c>
    </row>
    <row r="1382" spans="2:5" x14ac:dyDescent="0.25">
      <c r="B1382" s="128">
        <v>46610</v>
      </c>
      <c r="C1382" s="129">
        <f t="shared" si="45"/>
        <v>4</v>
      </c>
      <c r="D1382" s="130"/>
      <c r="E1382" s="130" t="str">
        <f t="shared" si="44"/>
        <v>sim</v>
      </c>
    </row>
    <row r="1383" spans="2:5" x14ac:dyDescent="0.25">
      <c r="B1383" s="128">
        <v>46611</v>
      </c>
      <c r="C1383" s="129">
        <f t="shared" si="45"/>
        <v>5</v>
      </c>
      <c r="D1383" s="130"/>
      <c r="E1383" s="130" t="str">
        <f t="shared" si="44"/>
        <v>sim</v>
      </c>
    </row>
    <row r="1384" spans="2:5" x14ac:dyDescent="0.25">
      <c r="B1384" s="128">
        <v>46612</v>
      </c>
      <c r="C1384" s="129">
        <f t="shared" si="45"/>
        <v>6</v>
      </c>
      <c r="D1384" s="130"/>
      <c r="E1384" s="130" t="str">
        <f t="shared" si="44"/>
        <v>sim</v>
      </c>
    </row>
    <row r="1385" spans="2:5" x14ac:dyDescent="0.25">
      <c r="B1385" s="128">
        <v>46613</v>
      </c>
      <c r="C1385" s="129">
        <f t="shared" si="45"/>
        <v>7</v>
      </c>
      <c r="D1385" s="130"/>
      <c r="E1385" s="130" t="str">
        <f t="shared" si="44"/>
        <v>sim</v>
      </c>
    </row>
    <row r="1386" spans="2:5" x14ac:dyDescent="0.25">
      <c r="B1386" s="128">
        <v>46614</v>
      </c>
      <c r="C1386" s="129">
        <f t="shared" si="45"/>
        <v>1</v>
      </c>
      <c r="D1386" s="130"/>
      <c r="E1386" s="130" t="str">
        <f t="shared" si="44"/>
        <v>não</v>
      </c>
    </row>
    <row r="1387" spans="2:5" x14ac:dyDescent="0.25">
      <c r="B1387" s="128">
        <v>46615</v>
      </c>
      <c r="C1387" s="129">
        <f t="shared" si="45"/>
        <v>2</v>
      </c>
      <c r="D1387" s="130"/>
      <c r="E1387" s="130" t="str">
        <f t="shared" si="44"/>
        <v>sim</v>
      </c>
    </row>
    <row r="1388" spans="2:5" x14ac:dyDescent="0.25">
      <c r="B1388" s="128">
        <v>46616</v>
      </c>
      <c r="C1388" s="129">
        <f t="shared" si="45"/>
        <v>3</v>
      </c>
      <c r="D1388" s="130"/>
      <c r="E1388" s="130" t="str">
        <f t="shared" si="44"/>
        <v>sim</v>
      </c>
    </row>
    <row r="1389" spans="2:5" x14ac:dyDescent="0.25">
      <c r="B1389" s="128">
        <v>46617</v>
      </c>
      <c r="C1389" s="129">
        <f t="shared" si="45"/>
        <v>4</v>
      </c>
      <c r="D1389" s="130"/>
      <c r="E1389" s="130" t="str">
        <f t="shared" si="44"/>
        <v>sim</v>
      </c>
    </row>
    <row r="1390" spans="2:5" x14ac:dyDescent="0.25">
      <c r="B1390" s="128">
        <v>46618</v>
      </c>
      <c r="C1390" s="129">
        <f t="shared" si="45"/>
        <v>5</v>
      </c>
      <c r="D1390" s="130"/>
      <c r="E1390" s="130" t="str">
        <f t="shared" si="44"/>
        <v>sim</v>
      </c>
    </row>
    <row r="1391" spans="2:5" x14ac:dyDescent="0.25">
      <c r="B1391" s="128">
        <v>46619</v>
      </c>
      <c r="C1391" s="129">
        <f t="shared" si="45"/>
        <v>6</v>
      </c>
      <c r="D1391" s="130"/>
      <c r="E1391" s="130" t="str">
        <f t="shared" si="44"/>
        <v>sim</v>
      </c>
    </row>
    <row r="1392" spans="2:5" x14ac:dyDescent="0.25">
      <c r="B1392" s="128">
        <v>46620</v>
      </c>
      <c r="C1392" s="129">
        <f t="shared" si="45"/>
        <v>7</v>
      </c>
      <c r="D1392" s="130"/>
      <c r="E1392" s="130" t="str">
        <f t="shared" si="44"/>
        <v>sim</v>
      </c>
    </row>
    <row r="1393" spans="2:5" x14ac:dyDescent="0.25">
      <c r="B1393" s="128">
        <v>46621</v>
      </c>
      <c r="C1393" s="129">
        <f t="shared" si="45"/>
        <v>1</v>
      </c>
      <c r="D1393" s="130"/>
      <c r="E1393" s="130" t="str">
        <f t="shared" si="44"/>
        <v>não</v>
      </c>
    </row>
    <row r="1394" spans="2:5" x14ac:dyDescent="0.25">
      <c r="B1394" s="128">
        <v>46622</v>
      </c>
      <c r="C1394" s="129">
        <f t="shared" si="45"/>
        <v>2</v>
      </c>
      <c r="D1394" s="130"/>
      <c r="E1394" s="130" t="str">
        <f t="shared" si="44"/>
        <v>sim</v>
      </c>
    </row>
    <row r="1395" spans="2:5" x14ac:dyDescent="0.25">
      <c r="B1395" s="128">
        <v>46623</v>
      </c>
      <c r="C1395" s="129">
        <f t="shared" si="45"/>
        <v>3</v>
      </c>
      <c r="D1395" s="130"/>
      <c r="E1395" s="130" t="str">
        <f t="shared" si="44"/>
        <v>sim</v>
      </c>
    </row>
    <row r="1396" spans="2:5" x14ac:dyDescent="0.25">
      <c r="B1396" s="128">
        <v>46624</v>
      </c>
      <c r="C1396" s="129">
        <f t="shared" si="45"/>
        <v>4</v>
      </c>
      <c r="D1396" s="130"/>
      <c r="E1396" s="130" t="str">
        <f t="shared" si="44"/>
        <v>sim</v>
      </c>
    </row>
    <row r="1397" spans="2:5" x14ac:dyDescent="0.25">
      <c r="B1397" s="128">
        <v>46625</v>
      </c>
      <c r="C1397" s="129">
        <f t="shared" si="45"/>
        <v>5</v>
      </c>
      <c r="D1397" s="130" t="s">
        <v>294</v>
      </c>
      <c r="E1397" s="130" t="str">
        <f t="shared" si="44"/>
        <v>não</v>
      </c>
    </row>
    <row r="1398" spans="2:5" x14ac:dyDescent="0.25">
      <c r="B1398" s="128">
        <v>46626</v>
      </c>
      <c r="C1398" s="129">
        <f t="shared" si="45"/>
        <v>6</v>
      </c>
      <c r="D1398" s="130"/>
      <c r="E1398" s="130" t="str">
        <f t="shared" si="44"/>
        <v>sim</v>
      </c>
    </row>
    <row r="1399" spans="2:5" x14ac:dyDescent="0.25">
      <c r="B1399" s="128">
        <v>46627</v>
      </c>
      <c r="C1399" s="129">
        <f t="shared" si="45"/>
        <v>7</v>
      </c>
      <c r="D1399" s="130"/>
      <c r="E1399" s="130" t="str">
        <f t="shared" si="44"/>
        <v>sim</v>
      </c>
    </row>
    <row r="1400" spans="2:5" x14ac:dyDescent="0.25">
      <c r="B1400" s="128">
        <v>46628</v>
      </c>
      <c r="C1400" s="129">
        <f t="shared" si="45"/>
        <v>1</v>
      </c>
      <c r="D1400" s="130"/>
      <c r="E1400" s="130" t="str">
        <f t="shared" si="44"/>
        <v>não</v>
      </c>
    </row>
    <row r="1401" spans="2:5" x14ac:dyDescent="0.25">
      <c r="B1401" s="128">
        <v>46629</v>
      </c>
      <c r="C1401" s="129">
        <f t="shared" si="45"/>
        <v>2</v>
      </c>
      <c r="D1401" s="130"/>
      <c r="E1401" s="130" t="str">
        <f t="shared" si="44"/>
        <v>sim</v>
      </c>
    </row>
    <row r="1402" spans="2:5" x14ac:dyDescent="0.25">
      <c r="B1402" s="128">
        <v>46630</v>
      </c>
      <c r="C1402" s="129">
        <f t="shared" si="45"/>
        <v>3</v>
      </c>
      <c r="D1402" s="130"/>
      <c r="E1402" s="130" t="str">
        <f t="shared" si="44"/>
        <v>sim</v>
      </c>
    </row>
    <row r="1403" spans="2:5" x14ac:dyDescent="0.25">
      <c r="B1403" s="128">
        <v>46631</v>
      </c>
      <c r="C1403" s="129">
        <f t="shared" si="45"/>
        <v>4</v>
      </c>
      <c r="D1403" s="130"/>
      <c r="E1403" s="130" t="str">
        <f t="shared" si="44"/>
        <v>sim</v>
      </c>
    </row>
    <row r="1404" spans="2:5" x14ac:dyDescent="0.25">
      <c r="B1404" s="128">
        <v>46632</v>
      </c>
      <c r="C1404" s="129">
        <f t="shared" si="45"/>
        <v>5</v>
      </c>
      <c r="D1404" s="130"/>
      <c r="E1404" s="130" t="str">
        <f t="shared" si="44"/>
        <v>sim</v>
      </c>
    </row>
    <row r="1405" spans="2:5" x14ac:dyDescent="0.25">
      <c r="B1405" s="128">
        <v>46633</v>
      </c>
      <c r="C1405" s="129">
        <f t="shared" si="45"/>
        <v>6</v>
      </c>
      <c r="D1405" s="130"/>
      <c r="E1405" s="130" t="str">
        <f t="shared" si="44"/>
        <v>sim</v>
      </c>
    </row>
    <row r="1406" spans="2:5" x14ac:dyDescent="0.25">
      <c r="B1406" s="128">
        <v>46634</v>
      </c>
      <c r="C1406" s="129">
        <f t="shared" si="45"/>
        <v>7</v>
      </c>
      <c r="D1406" s="130"/>
      <c r="E1406" s="130" t="str">
        <f t="shared" si="44"/>
        <v>sim</v>
      </c>
    </row>
    <row r="1407" spans="2:5" x14ac:dyDescent="0.25">
      <c r="B1407" s="128">
        <v>46635</v>
      </c>
      <c r="C1407" s="129">
        <f t="shared" si="45"/>
        <v>1</v>
      </c>
      <c r="D1407" s="130"/>
      <c r="E1407" s="130" t="str">
        <f t="shared" si="44"/>
        <v>não</v>
      </c>
    </row>
    <row r="1408" spans="2:5" x14ac:dyDescent="0.25">
      <c r="B1408" s="128">
        <v>46636</v>
      </c>
      <c r="C1408" s="129">
        <f t="shared" si="45"/>
        <v>2</v>
      </c>
      <c r="D1408" s="130"/>
      <c r="E1408" s="130" t="str">
        <f t="shared" si="44"/>
        <v>sim</v>
      </c>
    </row>
    <row r="1409" spans="2:5" x14ac:dyDescent="0.25">
      <c r="B1409" s="128">
        <v>46637</v>
      </c>
      <c r="C1409" s="129">
        <f t="shared" si="45"/>
        <v>3</v>
      </c>
      <c r="D1409" s="130" t="s">
        <v>224</v>
      </c>
      <c r="E1409" s="130" t="str">
        <f t="shared" si="44"/>
        <v>não</v>
      </c>
    </row>
    <row r="1410" spans="2:5" x14ac:dyDescent="0.25">
      <c r="B1410" s="128">
        <v>46638</v>
      </c>
      <c r="C1410" s="129">
        <f t="shared" si="45"/>
        <v>4</v>
      </c>
      <c r="D1410" s="130"/>
      <c r="E1410" s="130" t="str">
        <f t="shared" si="44"/>
        <v>sim</v>
      </c>
    </row>
    <row r="1411" spans="2:5" x14ac:dyDescent="0.25">
      <c r="B1411" s="128">
        <v>46639</v>
      </c>
      <c r="C1411" s="129">
        <f t="shared" si="45"/>
        <v>5</v>
      </c>
      <c r="D1411" s="130"/>
      <c r="E1411" s="130" t="str">
        <f t="shared" si="44"/>
        <v>sim</v>
      </c>
    </row>
    <row r="1412" spans="2:5" x14ac:dyDescent="0.25">
      <c r="B1412" s="128">
        <v>46640</v>
      </c>
      <c r="C1412" s="129">
        <f t="shared" si="45"/>
        <v>6</v>
      </c>
      <c r="D1412" s="130"/>
      <c r="E1412" s="130" t="str">
        <f t="shared" si="44"/>
        <v>sim</v>
      </c>
    </row>
    <row r="1413" spans="2:5" x14ac:dyDescent="0.25">
      <c r="B1413" s="128">
        <v>46641</v>
      </c>
      <c r="C1413" s="129">
        <f t="shared" si="45"/>
        <v>7</v>
      </c>
      <c r="D1413" s="130"/>
      <c r="E1413" s="130" t="str">
        <f t="shared" si="44"/>
        <v>sim</v>
      </c>
    </row>
    <row r="1414" spans="2:5" x14ac:dyDescent="0.25">
      <c r="B1414" s="128">
        <v>46642</v>
      </c>
      <c r="C1414" s="129">
        <f t="shared" si="45"/>
        <v>1</v>
      </c>
      <c r="D1414" s="130"/>
      <c r="E1414" s="130" t="str">
        <f t="shared" si="44"/>
        <v>não</v>
      </c>
    </row>
    <row r="1415" spans="2:5" x14ac:dyDescent="0.25">
      <c r="B1415" s="128">
        <v>46643</v>
      </c>
      <c r="C1415" s="129">
        <f t="shared" si="45"/>
        <v>2</v>
      </c>
      <c r="D1415" s="130"/>
      <c r="E1415" s="130" t="str">
        <f t="shared" si="44"/>
        <v>sim</v>
      </c>
    </row>
    <row r="1416" spans="2:5" x14ac:dyDescent="0.25">
      <c r="B1416" s="128">
        <v>46644</v>
      </c>
      <c r="C1416" s="129">
        <f t="shared" si="45"/>
        <v>3</v>
      </c>
      <c r="D1416" s="130"/>
      <c r="E1416" s="130" t="str">
        <f t="shared" ref="E1416:E1479" si="46">IF(D1416&lt;&gt;"","não",IF(OR(C1416=1),"não","sim"))</f>
        <v>sim</v>
      </c>
    </row>
    <row r="1417" spans="2:5" x14ac:dyDescent="0.25">
      <c r="B1417" s="128">
        <v>46645</v>
      </c>
      <c r="C1417" s="129">
        <f t="shared" si="45"/>
        <v>4</v>
      </c>
      <c r="D1417" s="130"/>
      <c r="E1417" s="130" t="str">
        <f t="shared" si="46"/>
        <v>sim</v>
      </c>
    </row>
    <row r="1418" spans="2:5" x14ac:dyDescent="0.25">
      <c r="B1418" s="128">
        <v>46646</v>
      </c>
      <c r="C1418" s="129">
        <f t="shared" si="45"/>
        <v>5</v>
      </c>
      <c r="D1418" s="130"/>
      <c r="E1418" s="130" t="str">
        <f t="shared" si="46"/>
        <v>sim</v>
      </c>
    </row>
    <row r="1419" spans="2:5" x14ac:dyDescent="0.25">
      <c r="B1419" s="128">
        <v>46647</v>
      </c>
      <c r="C1419" s="129">
        <f t="shared" si="45"/>
        <v>6</v>
      </c>
      <c r="D1419" s="130"/>
      <c r="E1419" s="130" t="str">
        <f t="shared" si="46"/>
        <v>sim</v>
      </c>
    </row>
    <row r="1420" spans="2:5" x14ac:dyDescent="0.25">
      <c r="B1420" s="128">
        <v>46648</v>
      </c>
      <c r="C1420" s="129">
        <f t="shared" si="45"/>
        <v>7</v>
      </c>
      <c r="D1420" s="130"/>
      <c r="E1420" s="130" t="str">
        <f t="shared" si="46"/>
        <v>sim</v>
      </c>
    </row>
    <row r="1421" spans="2:5" x14ac:dyDescent="0.25">
      <c r="B1421" s="128">
        <v>46649</v>
      </c>
      <c r="C1421" s="129">
        <f t="shared" si="45"/>
        <v>1</v>
      </c>
      <c r="D1421" s="130"/>
      <c r="E1421" s="130" t="str">
        <f t="shared" si="46"/>
        <v>não</v>
      </c>
    </row>
    <row r="1422" spans="2:5" x14ac:dyDescent="0.25">
      <c r="B1422" s="128">
        <v>46650</v>
      </c>
      <c r="C1422" s="129">
        <f t="shared" si="45"/>
        <v>2</v>
      </c>
      <c r="D1422" s="130"/>
      <c r="E1422" s="130" t="str">
        <f t="shared" si="46"/>
        <v>sim</v>
      </c>
    </row>
    <row r="1423" spans="2:5" x14ac:dyDescent="0.25">
      <c r="B1423" s="128">
        <v>46651</v>
      </c>
      <c r="C1423" s="129">
        <f t="shared" si="45"/>
        <v>3</v>
      </c>
      <c r="D1423" s="130"/>
      <c r="E1423" s="130" t="str">
        <f t="shared" si="46"/>
        <v>sim</v>
      </c>
    </row>
    <row r="1424" spans="2:5" x14ac:dyDescent="0.25">
      <c r="B1424" s="128">
        <v>46652</v>
      </c>
      <c r="C1424" s="129">
        <f t="shared" si="45"/>
        <v>4</v>
      </c>
      <c r="D1424" s="130"/>
      <c r="E1424" s="130" t="str">
        <f t="shared" si="46"/>
        <v>sim</v>
      </c>
    </row>
    <row r="1425" spans="2:5" x14ac:dyDescent="0.25">
      <c r="B1425" s="128">
        <v>46653</v>
      </c>
      <c r="C1425" s="129">
        <f t="shared" si="45"/>
        <v>5</v>
      </c>
      <c r="D1425" s="130"/>
      <c r="E1425" s="130" t="str">
        <f t="shared" si="46"/>
        <v>sim</v>
      </c>
    </row>
    <row r="1426" spans="2:5" x14ac:dyDescent="0.25">
      <c r="B1426" s="128">
        <v>46654</v>
      </c>
      <c r="C1426" s="129">
        <f t="shared" si="45"/>
        <v>6</v>
      </c>
      <c r="D1426" s="130"/>
      <c r="E1426" s="130" t="str">
        <f t="shared" si="46"/>
        <v>sim</v>
      </c>
    </row>
    <row r="1427" spans="2:5" x14ac:dyDescent="0.25">
      <c r="B1427" s="128">
        <v>46655</v>
      </c>
      <c r="C1427" s="129">
        <f t="shared" si="45"/>
        <v>7</v>
      </c>
      <c r="D1427" s="130"/>
      <c r="E1427" s="130" t="str">
        <f t="shared" si="46"/>
        <v>sim</v>
      </c>
    </row>
    <row r="1428" spans="2:5" x14ac:dyDescent="0.25">
      <c r="B1428" s="128">
        <v>46656</v>
      </c>
      <c r="C1428" s="129">
        <f t="shared" si="45"/>
        <v>1</v>
      </c>
      <c r="D1428" s="130"/>
      <c r="E1428" s="130" t="str">
        <f t="shared" si="46"/>
        <v>não</v>
      </c>
    </row>
    <row r="1429" spans="2:5" x14ac:dyDescent="0.25">
      <c r="B1429" s="128">
        <v>46657</v>
      </c>
      <c r="C1429" s="129">
        <f t="shared" si="45"/>
        <v>2</v>
      </c>
      <c r="D1429" s="130"/>
      <c r="E1429" s="130" t="str">
        <f t="shared" si="46"/>
        <v>sim</v>
      </c>
    </row>
    <row r="1430" spans="2:5" x14ac:dyDescent="0.25">
      <c r="B1430" s="128">
        <v>46658</v>
      </c>
      <c r="C1430" s="129">
        <f t="shared" si="45"/>
        <v>3</v>
      </c>
      <c r="D1430" s="130"/>
      <c r="E1430" s="130" t="str">
        <f t="shared" si="46"/>
        <v>sim</v>
      </c>
    </row>
    <row r="1431" spans="2:5" x14ac:dyDescent="0.25">
      <c r="B1431" s="128">
        <v>46659</v>
      </c>
      <c r="C1431" s="129">
        <f t="shared" si="45"/>
        <v>4</v>
      </c>
      <c r="D1431" s="130"/>
      <c r="E1431" s="130" t="str">
        <f t="shared" si="46"/>
        <v>sim</v>
      </c>
    </row>
    <row r="1432" spans="2:5" x14ac:dyDescent="0.25">
      <c r="B1432" s="128">
        <v>46660</v>
      </c>
      <c r="C1432" s="129">
        <f t="shared" si="45"/>
        <v>5</v>
      </c>
      <c r="D1432" s="130"/>
      <c r="E1432" s="130" t="str">
        <f t="shared" si="46"/>
        <v>sim</v>
      </c>
    </row>
    <row r="1433" spans="2:5" x14ac:dyDescent="0.25">
      <c r="B1433" s="128">
        <v>46661</v>
      </c>
      <c r="C1433" s="129">
        <f t="shared" si="45"/>
        <v>6</v>
      </c>
      <c r="D1433" s="130"/>
      <c r="E1433" s="130" t="str">
        <f t="shared" si="46"/>
        <v>sim</v>
      </c>
    </row>
    <row r="1434" spans="2:5" x14ac:dyDescent="0.25">
      <c r="B1434" s="128">
        <v>46662</v>
      </c>
      <c r="C1434" s="129">
        <f t="shared" si="45"/>
        <v>7</v>
      </c>
      <c r="D1434" s="130"/>
      <c r="E1434" s="130" t="str">
        <f t="shared" si="46"/>
        <v>sim</v>
      </c>
    </row>
    <row r="1435" spans="2:5" x14ac:dyDescent="0.25">
      <c r="B1435" s="128">
        <v>46663</v>
      </c>
      <c r="C1435" s="129">
        <f t="shared" si="45"/>
        <v>1</v>
      </c>
      <c r="D1435" s="130"/>
      <c r="E1435" s="130" t="str">
        <f t="shared" si="46"/>
        <v>não</v>
      </c>
    </row>
    <row r="1436" spans="2:5" x14ac:dyDescent="0.25">
      <c r="B1436" s="128">
        <v>46664</v>
      </c>
      <c r="C1436" s="129">
        <f t="shared" si="45"/>
        <v>2</v>
      </c>
      <c r="D1436" s="130"/>
      <c r="E1436" s="130" t="str">
        <f t="shared" si="46"/>
        <v>sim</v>
      </c>
    </row>
    <row r="1437" spans="2:5" x14ac:dyDescent="0.25">
      <c r="B1437" s="128">
        <v>46665</v>
      </c>
      <c r="C1437" s="129">
        <f t="shared" si="45"/>
        <v>3</v>
      </c>
      <c r="D1437" s="130"/>
      <c r="E1437" s="130" t="str">
        <f t="shared" si="46"/>
        <v>sim</v>
      </c>
    </row>
    <row r="1438" spans="2:5" x14ac:dyDescent="0.25">
      <c r="B1438" s="128">
        <v>46666</v>
      </c>
      <c r="C1438" s="129">
        <f t="shared" si="45"/>
        <v>4</v>
      </c>
      <c r="D1438" s="130"/>
      <c r="E1438" s="130" t="str">
        <f t="shared" si="46"/>
        <v>sim</v>
      </c>
    </row>
    <row r="1439" spans="2:5" x14ac:dyDescent="0.25">
      <c r="B1439" s="128">
        <v>46667</v>
      </c>
      <c r="C1439" s="129">
        <f t="shared" si="45"/>
        <v>5</v>
      </c>
      <c r="D1439" s="130"/>
      <c r="E1439" s="130" t="str">
        <f t="shared" si="46"/>
        <v>sim</v>
      </c>
    </row>
    <row r="1440" spans="2:5" x14ac:dyDescent="0.25">
      <c r="B1440" s="128">
        <v>46668</v>
      </c>
      <c r="C1440" s="129">
        <f t="shared" si="45"/>
        <v>6</v>
      </c>
      <c r="D1440" s="130"/>
      <c r="E1440" s="130" t="str">
        <f t="shared" si="46"/>
        <v>sim</v>
      </c>
    </row>
    <row r="1441" spans="2:5" x14ac:dyDescent="0.25">
      <c r="B1441" s="128">
        <v>46669</v>
      </c>
      <c r="C1441" s="129">
        <f t="shared" si="45"/>
        <v>7</v>
      </c>
      <c r="D1441" s="130"/>
      <c r="E1441" s="130" t="str">
        <f t="shared" si="46"/>
        <v>sim</v>
      </c>
    </row>
    <row r="1442" spans="2:5" x14ac:dyDescent="0.25">
      <c r="B1442" s="128">
        <v>46670</v>
      </c>
      <c r="C1442" s="129">
        <f t="shared" si="45"/>
        <v>1</v>
      </c>
      <c r="D1442" s="130" t="s">
        <v>295</v>
      </c>
      <c r="E1442" s="130" t="str">
        <f t="shared" si="46"/>
        <v>não</v>
      </c>
    </row>
    <row r="1443" spans="2:5" x14ac:dyDescent="0.25">
      <c r="B1443" s="128">
        <v>46671</v>
      </c>
      <c r="C1443" s="129">
        <f t="shared" si="45"/>
        <v>2</v>
      </c>
      <c r="D1443" s="130" t="s">
        <v>296</v>
      </c>
      <c r="E1443" s="130" t="str">
        <f t="shared" si="46"/>
        <v>não</v>
      </c>
    </row>
    <row r="1444" spans="2:5" x14ac:dyDescent="0.25">
      <c r="B1444" s="128">
        <v>46672</v>
      </c>
      <c r="C1444" s="129">
        <f t="shared" si="45"/>
        <v>3</v>
      </c>
      <c r="D1444" s="130"/>
      <c r="E1444" s="130" t="str">
        <f t="shared" si="46"/>
        <v>sim</v>
      </c>
    </row>
    <row r="1445" spans="2:5" x14ac:dyDescent="0.25">
      <c r="B1445" s="128">
        <v>46673</v>
      </c>
      <c r="C1445" s="129">
        <f t="shared" ref="C1445:C1508" si="47">WEEKDAY(B1445)</f>
        <v>4</v>
      </c>
      <c r="D1445" s="130"/>
      <c r="E1445" s="130" t="str">
        <f t="shared" si="46"/>
        <v>sim</v>
      </c>
    </row>
    <row r="1446" spans="2:5" x14ac:dyDescent="0.25">
      <c r="B1446" s="128">
        <v>46674</v>
      </c>
      <c r="C1446" s="129">
        <f t="shared" si="47"/>
        <v>5</v>
      </c>
      <c r="D1446" s="130"/>
      <c r="E1446" s="130" t="str">
        <f t="shared" si="46"/>
        <v>sim</v>
      </c>
    </row>
    <row r="1447" spans="2:5" x14ac:dyDescent="0.25">
      <c r="B1447" s="128">
        <v>46675</v>
      </c>
      <c r="C1447" s="129">
        <f t="shared" si="47"/>
        <v>6</v>
      </c>
      <c r="D1447" s="130"/>
      <c r="E1447" s="130" t="str">
        <f t="shared" si="46"/>
        <v>sim</v>
      </c>
    </row>
    <row r="1448" spans="2:5" x14ac:dyDescent="0.25">
      <c r="B1448" s="128">
        <v>46676</v>
      </c>
      <c r="C1448" s="129">
        <f t="shared" si="47"/>
        <v>7</v>
      </c>
      <c r="D1448" s="130"/>
      <c r="E1448" s="130" t="str">
        <f t="shared" si="46"/>
        <v>sim</v>
      </c>
    </row>
    <row r="1449" spans="2:5" x14ac:dyDescent="0.25">
      <c r="B1449" s="128">
        <v>46677</v>
      </c>
      <c r="C1449" s="129">
        <f t="shared" si="47"/>
        <v>1</v>
      </c>
      <c r="D1449" s="130"/>
      <c r="E1449" s="130" t="str">
        <f t="shared" si="46"/>
        <v>não</v>
      </c>
    </row>
    <row r="1450" spans="2:5" x14ac:dyDescent="0.25">
      <c r="B1450" s="128">
        <v>46678</v>
      </c>
      <c r="C1450" s="129">
        <f t="shared" si="47"/>
        <v>2</v>
      </c>
      <c r="D1450" s="130"/>
      <c r="E1450" s="130" t="str">
        <f t="shared" si="46"/>
        <v>sim</v>
      </c>
    </row>
    <row r="1451" spans="2:5" x14ac:dyDescent="0.25">
      <c r="B1451" s="128">
        <v>46679</v>
      </c>
      <c r="C1451" s="129">
        <f t="shared" si="47"/>
        <v>3</v>
      </c>
      <c r="D1451" s="130"/>
      <c r="E1451" s="130" t="str">
        <f t="shared" si="46"/>
        <v>sim</v>
      </c>
    </row>
    <row r="1452" spans="2:5" x14ac:dyDescent="0.25">
      <c r="B1452" s="128">
        <v>46680</v>
      </c>
      <c r="C1452" s="129">
        <f t="shared" si="47"/>
        <v>4</v>
      </c>
      <c r="D1452" s="130"/>
      <c r="E1452" s="130" t="str">
        <f t="shared" si="46"/>
        <v>sim</v>
      </c>
    </row>
    <row r="1453" spans="2:5" x14ac:dyDescent="0.25">
      <c r="B1453" s="128">
        <v>46681</v>
      </c>
      <c r="C1453" s="129">
        <f t="shared" si="47"/>
        <v>5</v>
      </c>
      <c r="D1453" s="130"/>
      <c r="E1453" s="130" t="str">
        <f t="shared" si="46"/>
        <v>sim</v>
      </c>
    </row>
    <row r="1454" spans="2:5" x14ac:dyDescent="0.25">
      <c r="B1454" s="128">
        <v>46682</v>
      </c>
      <c r="C1454" s="129">
        <f t="shared" si="47"/>
        <v>6</v>
      </c>
      <c r="D1454" s="130"/>
      <c r="E1454" s="130" t="str">
        <f t="shared" si="46"/>
        <v>sim</v>
      </c>
    </row>
    <row r="1455" spans="2:5" x14ac:dyDescent="0.25">
      <c r="B1455" s="128">
        <v>46683</v>
      </c>
      <c r="C1455" s="129">
        <f t="shared" si="47"/>
        <v>7</v>
      </c>
      <c r="D1455" s="130"/>
      <c r="E1455" s="130" t="str">
        <f t="shared" si="46"/>
        <v>sim</v>
      </c>
    </row>
    <row r="1456" spans="2:5" x14ac:dyDescent="0.25">
      <c r="B1456" s="128">
        <v>46684</v>
      </c>
      <c r="C1456" s="129">
        <f t="shared" si="47"/>
        <v>1</v>
      </c>
      <c r="D1456" s="130"/>
      <c r="E1456" s="130" t="str">
        <f t="shared" si="46"/>
        <v>não</v>
      </c>
    </row>
    <row r="1457" spans="2:5" x14ac:dyDescent="0.25">
      <c r="B1457" s="128">
        <v>46685</v>
      </c>
      <c r="C1457" s="129">
        <f t="shared" si="47"/>
        <v>2</v>
      </c>
      <c r="D1457" s="130"/>
      <c r="E1457" s="130" t="str">
        <f t="shared" si="46"/>
        <v>sim</v>
      </c>
    </row>
    <row r="1458" spans="2:5" x14ac:dyDescent="0.25">
      <c r="B1458" s="128">
        <v>46686</v>
      </c>
      <c r="C1458" s="129">
        <f t="shared" si="47"/>
        <v>3</v>
      </c>
      <c r="D1458" s="130"/>
      <c r="E1458" s="130" t="str">
        <f t="shared" si="46"/>
        <v>sim</v>
      </c>
    </row>
    <row r="1459" spans="2:5" x14ac:dyDescent="0.25">
      <c r="B1459" s="128">
        <v>46687</v>
      </c>
      <c r="C1459" s="129">
        <f t="shared" si="47"/>
        <v>4</v>
      </c>
      <c r="D1459" s="130"/>
      <c r="E1459" s="130" t="str">
        <f t="shared" si="46"/>
        <v>sim</v>
      </c>
    </row>
    <row r="1460" spans="2:5" x14ac:dyDescent="0.25">
      <c r="B1460" s="128">
        <v>46688</v>
      </c>
      <c r="C1460" s="129">
        <f t="shared" si="47"/>
        <v>5</v>
      </c>
      <c r="D1460" s="130" t="s">
        <v>165</v>
      </c>
      <c r="E1460" s="130" t="str">
        <f t="shared" si="46"/>
        <v>não</v>
      </c>
    </row>
    <row r="1461" spans="2:5" x14ac:dyDescent="0.25">
      <c r="B1461" s="128">
        <v>46689</v>
      </c>
      <c r="C1461" s="129">
        <f t="shared" si="47"/>
        <v>6</v>
      </c>
      <c r="D1461" s="130"/>
      <c r="E1461" s="130" t="str">
        <f t="shared" si="46"/>
        <v>sim</v>
      </c>
    </row>
    <row r="1462" spans="2:5" x14ac:dyDescent="0.25">
      <c r="B1462" s="128">
        <v>46690</v>
      </c>
      <c r="C1462" s="129">
        <f t="shared" si="47"/>
        <v>7</v>
      </c>
      <c r="D1462" s="130"/>
      <c r="E1462" s="130" t="str">
        <f t="shared" si="46"/>
        <v>sim</v>
      </c>
    </row>
    <row r="1463" spans="2:5" x14ac:dyDescent="0.25">
      <c r="B1463" s="128">
        <v>46691</v>
      </c>
      <c r="C1463" s="129">
        <f t="shared" si="47"/>
        <v>1</v>
      </c>
      <c r="D1463" s="130"/>
      <c r="E1463" s="130" t="str">
        <f t="shared" si="46"/>
        <v>não</v>
      </c>
    </row>
    <row r="1464" spans="2:5" x14ac:dyDescent="0.25">
      <c r="B1464" s="128">
        <v>46692</v>
      </c>
      <c r="C1464" s="129">
        <f t="shared" si="47"/>
        <v>2</v>
      </c>
      <c r="D1464" s="130"/>
      <c r="E1464" s="130" t="str">
        <f t="shared" si="46"/>
        <v>sim</v>
      </c>
    </row>
    <row r="1465" spans="2:5" x14ac:dyDescent="0.25">
      <c r="B1465" s="128">
        <v>46693</v>
      </c>
      <c r="C1465" s="129">
        <f t="shared" si="47"/>
        <v>3</v>
      </c>
      <c r="D1465" s="130" t="s">
        <v>220</v>
      </c>
      <c r="E1465" s="130" t="str">
        <f t="shared" si="46"/>
        <v>não</v>
      </c>
    </row>
    <row r="1466" spans="2:5" x14ac:dyDescent="0.25">
      <c r="B1466" s="128">
        <v>46694</v>
      </c>
      <c r="C1466" s="129">
        <f t="shared" si="47"/>
        <v>4</v>
      </c>
      <c r="D1466" s="130"/>
      <c r="E1466" s="130" t="str">
        <f t="shared" si="46"/>
        <v>sim</v>
      </c>
    </row>
    <row r="1467" spans="2:5" x14ac:dyDescent="0.25">
      <c r="B1467" s="128">
        <v>46695</v>
      </c>
      <c r="C1467" s="129">
        <f t="shared" si="47"/>
        <v>5</v>
      </c>
      <c r="D1467" s="130"/>
      <c r="E1467" s="130" t="str">
        <f t="shared" si="46"/>
        <v>sim</v>
      </c>
    </row>
    <row r="1468" spans="2:5" x14ac:dyDescent="0.25">
      <c r="B1468" s="128">
        <v>46696</v>
      </c>
      <c r="C1468" s="129">
        <f t="shared" si="47"/>
        <v>6</v>
      </c>
      <c r="D1468" s="130"/>
      <c r="E1468" s="130" t="str">
        <f t="shared" si="46"/>
        <v>sim</v>
      </c>
    </row>
    <row r="1469" spans="2:5" x14ac:dyDescent="0.25">
      <c r="B1469" s="128">
        <v>46697</v>
      </c>
      <c r="C1469" s="129">
        <f t="shared" si="47"/>
        <v>7</v>
      </c>
      <c r="D1469" s="130"/>
      <c r="E1469" s="130" t="str">
        <f t="shared" si="46"/>
        <v>sim</v>
      </c>
    </row>
    <row r="1470" spans="2:5" x14ac:dyDescent="0.25">
      <c r="B1470" s="128">
        <v>46698</v>
      </c>
      <c r="C1470" s="129">
        <f t="shared" si="47"/>
        <v>1</v>
      </c>
      <c r="D1470" s="130"/>
      <c r="E1470" s="130" t="str">
        <f t="shared" si="46"/>
        <v>não</v>
      </c>
    </row>
    <row r="1471" spans="2:5" x14ac:dyDescent="0.25">
      <c r="B1471" s="128">
        <v>46699</v>
      </c>
      <c r="C1471" s="129">
        <f t="shared" si="47"/>
        <v>2</v>
      </c>
      <c r="D1471" s="130"/>
      <c r="E1471" s="130" t="str">
        <f t="shared" si="46"/>
        <v>sim</v>
      </c>
    </row>
    <row r="1472" spans="2:5" x14ac:dyDescent="0.25">
      <c r="B1472" s="128">
        <v>46700</v>
      </c>
      <c r="C1472" s="129">
        <f t="shared" si="47"/>
        <v>3</v>
      </c>
      <c r="D1472" s="130"/>
      <c r="E1472" s="130" t="str">
        <f t="shared" si="46"/>
        <v>sim</v>
      </c>
    </row>
    <row r="1473" spans="2:5" x14ac:dyDescent="0.25">
      <c r="B1473" s="128">
        <v>46701</v>
      </c>
      <c r="C1473" s="129">
        <f t="shared" si="47"/>
        <v>4</v>
      </c>
      <c r="D1473" s="130"/>
      <c r="E1473" s="130" t="str">
        <f t="shared" si="46"/>
        <v>sim</v>
      </c>
    </row>
    <row r="1474" spans="2:5" x14ac:dyDescent="0.25">
      <c r="B1474" s="128">
        <v>46702</v>
      </c>
      <c r="C1474" s="129">
        <f t="shared" si="47"/>
        <v>5</v>
      </c>
      <c r="D1474" s="130"/>
      <c r="E1474" s="130" t="str">
        <f t="shared" si="46"/>
        <v>sim</v>
      </c>
    </row>
    <row r="1475" spans="2:5" x14ac:dyDescent="0.25">
      <c r="B1475" s="128">
        <v>46703</v>
      </c>
      <c r="C1475" s="129">
        <f t="shared" si="47"/>
        <v>6</v>
      </c>
      <c r="D1475" s="130"/>
      <c r="E1475" s="130" t="str">
        <f t="shared" si="46"/>
        <v>sim</v>
      </c>
    </row>
    <row r="1476" spans="2:5" x14ac:dyDescent="0.25">
      <c r="B1476" s="128">
        <v>46704</v>
      </c>
      <c r="C1476" s="129">
        <f t="shared" si="47"/>
        <v>7</v>
      </c>
      <c r="D1476" s="130"/>
      <c r="E1476" s="130" t="str">
        <f t="shared" si="46"/>
        <v>sim</v>
      </c>
    </row>
    <row r="1477" spans="2:5" x14ac:dyDescent="0.25">
      <c r="B1477" s="128">
        <v>46705</v>
      </c>
      <c r="C1477" s="129">
        <f t="shared" si="47"/>
        <v>1</v>
      </c>
      <c r="D1477" s="130"/>
      <c r="E1477" s="130" t="str">
        <f t="shared" si="46"/>
        <v>não</v>
      </c>
    </row>
    <row r="1478" spans="2:5" x14ac:dyDescent="0.25">
      <c r="B1478" s="128">
        <v>46706</v>
      </c>
      <c r="C1478" s="129">
        <f t="shared" si="47"/>
        <v>2</v>
      </c>
      <c r="D1478" s="130" t="s">
        <v>221</v>
      </c>
      <c r="E1478" s="130" t="str">
        <f t="shared" si="46"/>
        <v>não</v>
      </c>
    </row>
    <row r="1479" spans="2:5" x14ac:dyDescent="0.25">
      <c r="B1479" s="128">
        <v>46707</v>
      </c>
      <c r="C1479" s="129">
        <f t="shared" si="47"/>
        <v>3</v>
      </c>
      <c r="D1479" s="130"/>
      <c r="E1479" s="130" t="str">
        <f t="shared" si="46"/>
        <v>sim</v>
      </c>
    </row>
    <row r="1480" spans="2:5" x14ac:dyDescent="0.25">
      <c r="B1480" s="128">
        <v>46708</v>
      </c>
      <c r="C1480" s="129">
        <f t="shared" si="47"/>
        <v>4</v>
      </c>
      <c r="D1480" s="130"/>
      <c r="E1480" s="130" t="str">
        <f t="shared" ref="E1480:E1543" si="48">IF(D1480&lt;&gt;"","não",IF(OR(C1480=1),"não","sim"))</f>
        <v>sim</v>
      </c>
    </row>
    <row r="1481" spans="2:5" x14ac:dyDescent="0.25">
      <c r="B1481" s="128">
        <v>46709</v>
      </c>
      <c r="C1481" s="129">
        <f t="shared" si="47"/>
        <v>5</v>
      </c>
      <c r="D1481" s="130"/>
      <c r="E1481" s="130" t="str">
        <f t="shared" si="48"/>
        <v>sim</v>
      </c>
    </row>
    <row r="1482" spans="2:5" x14ac:dyDescent="0.25">
      <c r="B1482" s="128">
        <v>46710</v>
      </c>
      <c r="C1482" s="129">
        <f t="shared" si="47"/>
        <v>6</v>
      </c>
      <c r="D1482" s="130"/>
      <c r="E1482" s="130" t="str">
        <f t="shared" si="48"/>
        <v>sim</v>
      </c>
    </row>
    <row r="1483" spans="2:5" x14ac:dyDescent="0.25">
      <c r="B1483" s="128">
        <v>46711</v>
      </c>
      <c r="C1483" s="129">
        <f t="shared" si="47"/>
        <v>7</v>
      </c>
      <c r="D1483" s="130"/>
      <c r="E1483" s="130" t="str">
        <f t="shared" si="48"/>
        <v>sim</v>
      </c>
    </row>
    <row r="1484" spans="2:5" x14ac:dyDescent="0.25">
      <c r="B1484" s="128">
        <v>46712</v>
      </c>
      <c r="C1484" s="129">
        <f t="shared" si="47"/>
        <v>1</v>
      </c>
      <c r="D1484" s="130"/>
      <c r="E1484" s="130" t="str">
        <f t="shared" si="48"/>
        <v>não</v>
      </c>
    </row>
    <row r="1485" spans="2:5" x14ac:dyDescent="0.25">
      <c r="B1485" s="128">
        <v>46713</v>
      </c>
      <c r="C1485" s="129">
        <f t="shared" si="47"/>
        <v>2</v>
      </c>
      <c r="D1485" s="130"/>
      <c r="E1485" s="130" t="str">
        <f t="shared" si="48"/>
        <v>sim</v>
      </c>
    </row>
    <row r="1486" spans="2:5" x14ac:dyDescent="0.25">
      <c r="B1486" s="128">
        <v>46714</v>
      </c>
      <c r="C1486" s="129">
        <f t="shared" si="47"/>
        <v>3</v>
      </c>
      <c r="D1486" s="130"/>
      <c r="E1486" s="130" t="str">
        <f t="shared" si="48"/>
        <v>sim</v>
      </c>
    </row>
    <row r="1487" spans="2:5" x14ac:dyDescent="0.25">
      <c r="B1487" s="128">
        <v>46715</v>
      </c>
      <c r="C1487" s="129">
        <f t="shared" si="47"/>
        <v>4</v>
      </c>
      <c r="D1487" s="130"/>
      <c r="E1487" s="130" t="str">
        <f t="shared" si="48"/>
        <v>sim</v>
      </c>
    </row>
    <row r="1488" spans="2:5" x14ac:dyDescent="0.25">
      <c r="B1488" s="128">
        <v>46716</v>
      </c>
      <c r="C1488" s="129">
        <f t="shared" si="47"/>
        <v>5</v>
      </c>
      <c r="D1488" s="130"/>
      <c r="E1488" s="130" t="str">
        <f t="shared" si="48"/>
        <v>sim</v>
      </c>
    </row>
    <row r="1489" spans="2:5" x14ac:dyDescent="0.25">
      <c r="B1489" s="128">
        <v>46717</v>
      </c>
      <c r="C1489" s="129">
        <f t="shared" si="47"/>
        <v>6</v>
      </c>
      <c r="D1489" s="130"/>
      <c r="E1489" s="130" t="str">
        <f t="shared" si="48"/>
        <v>sim</v>
      </c>
    </row>
    <row r="1490" spans="2:5" x14ac:dyDescent="0.25">
      <c r="B1490" s="128">
        <v>46718</v>
      </c>
      <c r="C1490" s="129">
        <f t="shared" si="47"/>
        <v>7</v>
      </c>
      <c r="D1490" s="130"/>
      <c r="E1490" s="130" t="str">
        <f t="shared" si="48"/>
        <v>sim</v>
      </c>
    </row>
    <row r="1491" spans="2:5" x14ac:dyDescent="0.25">
      <c r="B1491" s="128">
        <v>46719</v>
      </c>
      <c r="C1491" s="129">
        <f t="shared" si="47"/>
        <v>1</v>
      </c>
      <c r="D1491" s="130"/>
      <c r="E1491" s="130" t="str">
        <f t="shared" si="48"/>
        <v>não</v>
      </c>
    </row>
    <row r="1492" spans="2:5" x14ac:dyDescent="0.25">
      <c r="B1492" s="128">
        <v>46720</v>
      </c>
      <c r="C1492" s="129">
        <f t="shared" si="47"/>
        <v>2</v>
      </c>
      <c r="D1492" s="130"/>
      <c r="E1492" s="130" t="str">
        <f t="shared" si="48"/>
        <v>sim</v>
      </c>
    </row>
    <row r="1493" spans="2:5" x14ac:dyDescent="0.25">
      <c r="B1493" s="128">
        <v>46721</v>
      </c>
      <c r="C1493" s="129">
        <f t="shared" si="47"/>
        <v>3</v>
      </c>
      <c r="D1493" s="130"/>
      <c r="E1493" s="130" t="str">
        <f t="shared" si="48"/>
        <v>sim</v>
      </c>
    </row>
    <row r="1494" spans="2:5" x14ac:dyDescent="0.25">
      <c r="B1494" s="128">
        <v>46722</v>
      </c>
      <c r="C1494" s="129">
        <f t="shared" si="47"/>
        <v>4</v>
      </c>
      <c r="D1494" s="130"/>
      <c r="E1494" s="130" t="str">
        <f t="shared" si="48"/>
        <v>sim</v>
      </c>
    </row>
    <row r="1495" spans="2:5" x14ac:dyDescent="0.25">
      <c r="B1495" s="128">
        <v>46723</v>
      </c>
      <c r="C1495" s="129">
        <f t="shared" si="47"/>
        <v>5</v>
      </c>
      <c r="D1495" s="130"/>
      <c r="E1495" s="130" t="str">
        <f t="shared" si="48"/>
        <v>sim</v>
      </c>
    </row>
    <row r="1496" spans="2:5" x14ac:dyDescent="0.25">
      <c r="B1496" s="128">
        <v>46724</v>
      </c>
      <c r="C1496" s="129">
        <f t="shared" si="47"/>
        <v>6</v>
      </c>
      <c r="D1496" s="130"/>
      <c r="E1496" s="130" t="str">
        <f t="shared" si="48"/>
        <v>sim</v>
      </c>
    </row>
    <row r="1497" spans="2:5" x14ac:dyDescent="0.25">
      <c r="B1497" s="128">
        <v>46725</v>
      </c>
      <c r="C1497" s="129">
        <f t="shared" si="47"/>
        <v>7</v>
      </c>
      <c r="D1497" s="130"/>
      <c r="E1497" s="130" t="str">
        <f t="shared" si="48"/>
        <v>sim</v>
      </c>
    </row>
    <row r="1498" spans="2:5" x14ac:dyDescent="0.25">
      <c r="B1498" s="128">
        <v>46726</v>
      </c>
      <c r="C1498" s="129">
        <f t="shared" si="47"/>
        <v>1</v>
      </c>
      <c r="D1498" s="130"/>
      <c r="E1498" s="130" t="str">
        <f t="shared" si="48"/>
        <v>não</v>
      </c>
    </row>
    <row r="1499" spans="2:5" x14ac:dyDescent="0.25">
      <c r="B1499" s="128">
        <v>46727</v>
      </c>
      <c r="C1499" s="129">
        <f t="shared" si="47"/>
        <v>2</v>
      </c>
      <c r="D1499" s="130"/>
      <c r="E1499" s="130" t="str">
        <f t="shared" si="48"/>
        <v>sim</v>
      </c>
    </row>
    <row r="1500" spans="2:5" x14ac:dyDescent="0.25">
      <c r="B1500" s="128">
        <v>46728</v>
      </c>
      <c r="C1500" s="129">
        <f t="shared" si="47"/>
        <v>3</v>
      </c>
      <c r="D1500" s="130"/>
      <c r="E1500" s="130" t="str">
        <f t="shared" si="48"/>
        <v>sim</v>
      </c>
    </row>
    <row r="1501" spans="2:5" x14ac:dyDescent="0.25">
      <c r="B1501" s="128">
        <v>46729</v>
      </c>
      <c r="C1501" s="129">
        <f t="shared" si="47"/>
        <v>4</v>
      </c>
      <c r="D1501" s="130"/>
      <c r="E1501" s="130" t="str">
        <f t="shared" si="48"/>
        <v>sim</v>
      </c>
    </row>
    <row r="1502" spans="2:5" x14ac:dyDescent="0.25">
      <c r="B1502" s="128">
        <v>46730</v>
      </c>
      <c r="C1502" s="129">
        <f t="shared" si="47"/>
        <v>5</v>
      </c>
      <c r="D1502" s="130"/>
      <c r="E1502" s="130" t="str">
        <f t="shared" si="48"/>
        <v>sim</v>
      </c>
    </row>
    <row r="1503" spans="2:5" x14ac:dyDescent="0.25">
      <c r="B1503" s="128">
        <v>46731</v>
      </c>
      <c r="C1503" s="129">
        <f t="shared" si="47"/>
        <v>6</v>
      </c>
      <c r="D1503" s="130"/>
      <c r="E1503" s="130" t="str">
        <f t="shared" si="48"/>
        <v>sim</v>
      </c>
    </row>
    <row r="1504" spans="2:5" x14ac:dyDescent="0.25">
      <c r="B1504" s="128">
        <v>46732</v>
      </c>
      <c r="C1504" s="129">
        <f t="shared" si="47"/>
        <v>7</v>
      </c>
      <c r="D1504" s="130"/>
      <c r="E1504" s="130" t="str">
        <f t="shared" si="48"/>
        <v>sim</v>
      </c>
    </row>
    <row r="1505" spans="2:5" x14ac:dyDescent="0.25">
      <c r="B1505" s="128">
        <v>46733</v>
      </c>
      <c r="C1505" s="129">
        <f t="shared" si="47"/>
        <v>1</v>
      </c>
      <c r="D1505" s="130"/>
      <c r="E1505" s="130" t="str">
        <f t="shared" si="48"/>
        <v>não</v>
      </c>
    </row>
    <row r="1506" spans="2:5" x14ac:dyDescent="0.25">
      <c r="B1506" s="128">
        <v>46734</v>
      </c>
      <c r="C1506" s="129">
        <f t="shared" si="47"/>
        <v>2</v>
      </c>
      <c r="D1506" s="130"/>
      <c r="E1506" s="130" t="str">
        <f t="shared" si="48"/>
        <v>sim</v>
      </c>
    </row>
    <row r="1507" spans="2:5" x14ac:dyDescent="0.25">
      <c r="B1507" s="128">
        <v>46735</v>
      </c>
      <c r="C1507" s="129">
        <f t="shared" si="47"/>
        <v>3</v>
      </c>
      <c r="D1507" s="130"/>
      <c r="E1507" s="130" t="str">
        <f t="shared" si="48"/>
        <v>sim</v>
      </c>
    </row>
    <row r="1508" spans="2:5" x14ac:dyDescent="0.25">
      <c r="B1508" s="128">
        <v>46736</v>
      </c>
      <c r="C1508" s="129">
        <f t="shared" si="47"/>
        <v>4</v>
      </c>
      <c r="D1508" s="130"/>
      <c r="E1508" s="130" t="str">
        <f t="shared" si="48"/>
        <v>sim</v>
      </c>
    </row>
    <row r="1509" spans="2:5" x14ac:dyDescent="0.25">
      <c r="B1509" s="128">
        <v>46737</v>
      </c>
      <c r="C1509" s="129">
        <f t="shared" ref="C1509:C1572" si="49">WEEKDAY(B1509)</f>
        <v>5</v>
      </c>
      <c r="D1509" s="130"/>
      <c r="E1509" s="130" t="str">
        <f t="shared" si="48"/>
        <v>sim</v>
      </c>
    </row>
    <row r="1510" spans="2:5" x14ac:dyDescent="0.25">
      <c r="B1510" s="128">
        <v>46738</v>
      </c>
      <c r="C1510" s="129">
        <f t="shared" si="49"/>
        <v>6</v>
      </c>
      <c r="D1510" s="130"/>
      <c r="E1510" s="130" t="str">
        <f t="shared" si="48"/>
        <v>sim</v>
      </c>
    </row>
    <row r="1511" spans="2:5" x14ac:dyDescent="0.25">
      <c r="B1511" s="128">
        <v>46739</v>
      </c>
      <c r="C1511" s="129">
        <f t="shared" si="49"/>
        <v>7</v>
      </c>
      <c r="D1511" s="130"/>
      <c r="E1511" s="130" t="str">
        <f t="shared" si="48"/>
        <v>sim</v>
      </c>
    </row>
    <row r="1512" spans="2:5" x14ac:dyDescent="0.25">
      <c r="B1512" s="128">
        <v>46740</v>
      </c>
      <c r="C1512" s="129">
        <f t="shared" si="49"/>
        <v>1</v>
      </c>
      <c r="D1512" s="130"/>
      <c r="E1512" s="130" t="str">
        <f t="shared" si="48"/>
        <v>não</v>
      </c>
    </row>
    <row r="1513" spans="2:5" x14ac:dyDescent="0.25">
      <c r="B1513" s="128">
        <v>46741</v>
      </c>
      <c r="C1513" s="129">
        <f t="shared" si="49"/>
        <v>2</v>
      </c>
      <c r="D1513" s="130"/>
      <c r="E1513" s="130" t="str">
        <f t="shared" si="48"/>
        <v>sim</v>
      </c>
    </row>
    <row r="1514" spans="2:5" x14ac:dyDescent="0.25">
      <c r="B1514" s="128">
        <v>46742</v>
      </c>
      <c r="C1514" s="129">
        <f t="shared" si="49"/>
        <v>3</v>
      </c>
      <c r="D1514" s="130"/>
      <c r="E1514" s="130" t="str">
        <f t="shared" si="48"/>
        <v>sim</v>
      </c>
    </row>
    <row r="1515" spans="2:5" x14ac:dyDescent="0.25">
      <c r="B1515" s="128">
        <v>46743</v>
      </c>
      <c r="C1515" s="129">
        <f t="shared" si="49"/>
        <v>4</v>
      </c>
      <c r="D1515" s="130"/>
      <c r="E1515" s="130" t="str">
        <f t="shared" si="48"/>
        <v>sim</v>
      </c>
    </row>
    <row r="1516" spans="2:5" x14ac:dyDescent="0.25">
      <c r="B1516" s="128">
        <v>46744</v>
      </c>
      <c r="C1516" s="129">
        <f t="shared" si="49"/>
        <v>5</v>
      </c>
      <c r="D1516" s="130"/>
      <c r="E1516" s="130" t="str">
        <f t="shared" si="48"/>
        <v>sim</v>
      </c>
    </row>
    <row r="1517" spans="2:5" x14ac:dyDescent="0.25">
      <c r="B1517" s="128">
        <v>46745</v>
      </c>
      <c r="C1517" s="129">
        <f t="shared" si="49"/>
        <v>6</v>
      </c>
      <c r="D1517" s="130"/>
      <c r="E1517" s="130" t="str">
        <f t="shared" si="48"/>
        <v>sim</v>
      </c>
    </row>
    <row r="1518" spans="2:5" x14ac:dyDescent="0.25">
      <c r="B1518" s="128">
        <v>46746</v>
      </c>
      <c r="C1518" s="129">
        <f t="shared" si="49"/>
        <v>7</v>
      </c>
      <c r="D1518" s="130" t="s">
        <v>166</v>
      </c>
      <c r="E1518" s="130" t="str">
        <f t="shared" si="48"/>
        <v>não</v>
      </c>
    </row>
    <row r="1519" spans="2:5" x14ac:dyDescent="0.25">
      <c r="B1519" s="128">
        <v>46747</v>
      </c>
      <c r="C1519" s="129">
        <f t="shared" si="49"/>
        <v>1</v>
      </c>
      <c r="D1519" s="130"/>
      <c r="E1519" s="130" t="str">
        <f t="shared" si="48"/>
        <v>não</v>
      </c>
    </row>
    <row r="1520" spans="2:5" x14ac:dyDescent="0.25">
      <c r="B1520" s="128">
        <v>46748</v>
      </c>
      <c r="C1520" s="129">
        <f t="shared" si="49"/>
        <v>2</v>
      </c>
      <c r="D1520" s="130"/>
      <c r="E1520" s="130" t="str">
        <f t="shared" si="48"/>
        <v>sim</v>
      </c>
    </row>
    <row r="1521" spans="2:5" x14ac:dyDescent="0.25">
      <c r="B1521" s="128">
        <v>46749</v>
      </c>
      <c r="C1521" s="129">
        <f t="shared" si="49"/>
        <v>3</v>
      </c>
      <c r="D1521" s="130"/>
      <c r="E1521" s="130" t="str">
        <f t="shared" si="48"/>
        <v>sim</v>
      </c>
    </row>
    <row r="1522" spans="2:5" x14ac:dyDescent="0.25">
      <c r="B1522" s="128">
        <v>46750</v>
      </c>
      <c r="C1522" s="129">
        <f t="shared" si="49"/>
        <v>4</v>
      </c>
      <c r="D1522" s="130"/>
      <c r="E1522" s="130" t="str">
        <f t="shared" si="48"/>
        <v>sim</v>
      </c>
    </row>
    <row r="1523" spans="2:5" x14ac:dyDescent="0.25">
      <c r="B1523" s="128">
        <v>46751</v>
      </c>
      <c r="C1523" s="129">
        <f t="shared" si="49"/>
        <v>5</v>
      </c>
      <c r="D1523" s="130"/>
      <c r="E1523" s="130" t="str">
        <f t="shared" si="48"/>
        <v>sim</v>
      </c>
    </row>
    <row r="1524" spans="2:5" x14ac:dyDescent="0.25">
      <c r="B1524" s="128">
        <v>46752</v>
      </c>
      <c r="C1524" s="129">
        <f t="shared" si="49"/>
        <v>6</v>
      </c>
      <c r="D1524" s="130"/>
      <c r="E1524" s="130" t="str">
        <f t="shared" si="48"/>
        <v>sim</v>
      </c>
    </row>
    <row r="1525" spans="2:5" x14ac:dyDescent="0.25">
      <c r="B1525" s="128">
        <v>46753</v>
      </c>
      <c r="C1525" s="129">
        <f t="shared" si="49"/>
        <v>7</v>
      </c>
      <c r="D1525" s="130" t="s">
        <v>161</v>
      </c>
      <c r="E1525" s="130" t="str">
        <f t="shared" si="48"/>
        <v>não</v>
      </c>
    </row>
    <row r="1526" spans="2:5" x14ac:dyDescent="0.25">
      <c r="B1526" s="128">
        <v>46754</v>
      </c>
      <c r="C1526" s="129">
        <f t="shared" si="49"/>
        <v>1</v>
      </c>
      <c r="D1526" s="130"/>
      <c r="E1526" s="130" t="str">
        <f t="shared" si="48"/>
        <v>não</v>
      </c>
    </row>
    <row r="1527" spans="2:5" x14ac:dyDescent="0.25">
      <c r="B1527" s="128">
        <v>46755</v>
      </c>
      <c r="C1527" s="129">
        <f t="shared" si="49"/>
        <v>2</v>
      </c>
      <c r="D1527" s="130"/>
      <c r="E1527" s="130" t="str">
        <f t="shared" si="48"/>
        <v>sim</v>
      </c>
    </row>
    <row r="1528" spans="2:5" x14ac:dyDescent="0.25">
      <c r="B1528" s="128">
        <v>46756</v>
      </c>
      <c r="C1528" s="129">
        <f t="shared" si="49"/>
        <v>3</v>
      </c>
      <c r="D1528" s="130"/>
      <c r="E1528" s="130" t="str">
        <f t="shared" si="48"/>
        <v>sim</v>
      </c>
    </row>
    <row r="1529" spans="2:5" x14ac:dyDescent="0.25">
      <c r="B1529" s="128">
        <v>46757</v>
      </c>
      <c r="C1529" s="129">
        <f t="shared" si="49"/>
        <v>4</v>
      </c>
      <c r="D1529" s="130"/>
      <c r="E1529" s="130" t="str">
        <f t="shared" si="48"/>
        <v>sim</v>
      </c>
    </row>
    <row r="1530" spans="2:5" x14ac:dyDescent="0.25">
      <c r="B1530" s="128">
        <v>46758</v>
      </c>
      <c r="C1530" s="129">
        <f t="shared" si="49"/>
        <v>5</v>
      </c>
      <c r="D1530" s="130"/>
      <c r="E1530" s="130" t="str">
        <f t="shared" si="48"/>
        <v>sim</v>
      </c>
    </row>
    <row r="1531" spans="2:5" x14ac:dyDescent="0.25">
      <c r="B1531" s="128">
        <v>46759</v>
      </c>
      <c r="C1531" s="129">
        <f t="shared" si="49"/>
        <v>6</v>
      </c>
      <c r="D1531" s="130"/>
      <c r="E1531" s="130" t="str">
        <f t="shared" si="48"/>
        <v>sim</v>
      </c>
    </row>
    <row r="1532" spans="2:5" x14ac:dyDescent="0.25">
      <c r="B1532" s="128">
        <v>46760</v>
      </c>
      <c r="C1532" s="129">
        <f t="shared" si="49"/>
        <v>7</v>
      </c>
      <c r="D1532" s="130"/>
      <c r="E1532" s="130" t="str">
        <f t="shared" si="48"/>
        <v>sim</v>
      </c>
    </row>
    <row r="1533" spans="2:5" x14ac:dyDescent="0.25">
      <c r="B1533" s="128">
        <v>46761</v>
      </c>
      <c r="C1533" s="129">
        <f t="shared" si="49"/>
        <v>1</v>
      </c>
      <c r="D1533" s="130"/>
      <c r="E1533" s="130" t="str">
        <f t="shared" si="48"/>
        <v>não</v>
      </c>
    </row>
    <row r="1534" spans="2:5" x14ac:dyDescent="0.25">
      <c r="B1534" s="128">
        <v>46762</v>
      </c>
      <c r="C1534" s="129">
        <f t="shared" si="49"/>
        <v>2</v>
      </c>
      <c r="D1534" s="130"/>
      <c r="E1534" s="130" t="str">
        <f t="shared" si="48"/>
        <v>sim</v>
      </c>
    </row>
    <row r="1535" spans="2:5" x14ac:dyDescent="0.25">
      <c r="B1535" s="128">
        <v>46763</v>
      </c>
      <c r="C1535" s="129">
        <f t="shared" si="49"/>
        <v>3</v>
      </c>
      <c r="D1535" s="130"/>
      <c r="E1535" s="130" t="str">
        <f t="shared" si="48"/>
        <v>sim</v>
      </c>
    </row>
    <row r="1536" spans="2:5" x14ac:dyDescent="0.25">
      <c r="B1536" s="128">
        <v>46764</v>
      </c>
      <c r="C1536" s="129">
        <f t="shared" si="49"/>
        <v>4</v>
      </c>
      <c r="D1536" s="130"/>
      <c r="E1536" s="130" t="str">
        <f t="shared" si="48"/>
        <v>sim</v>
      </c>
    </row>
    <row r="1537" spans="2:5" x14ac:dyDescent="0.25">
      <c r="B1537" s="128">
        <v>46765</v>
      </c>
      <c r="C1537" s="129">
        <f t="shared" si="49"/>
        <v>5</v>
      </c>
      <c r="D1537" s="130"/>
      <c r="E1537" s="130" t="str">
        <f t="shared" si="48"/>
        <v>sim</v>
      </c>
    </row>
    <row r="1538" spans="2:5" x14ac:dyDescent="0.25">
      <c r="B1538" s="128">
        <v>46766</v>
      </c>
      <c r="C1538" s="129">
        <f t="shared" si="49"/>
        <v>6</v>
      </c>
      <c r="D1538" s="130"/>
      <c r="E1538" s="130" t="str">
        <f t="shared" si="48"/>
        <v>sim</v>
      </c>
    </row>
    <row r="1539" spans="2:5" x14ac:dyDescent="0.25">
      <c r="B1539" s="128">
        <v>46767</v>
      </c>
      <c r="C1539" s="129">
        <f t="shared" si="49"/>
        <v>7</v>
      </c>
      <c r="D1539" s="130"/>
      <c r="E1539" s="130" t="str">
        <f t="shared" si="48"/>
        <v>sim</v>
      </c>
    </row>
    <row r="1540" spans="2:5" x14ac:dyDescent="0.25">
      <c r="B1540" s="128">
        <v>46768</v>
      </c>
      <c r="C1540" s="129">
        <f t="shared" si="49"/>
        <v>1</v>
      </c>
      <c r="D1540" s="130"/>
      <c r="E1540" s="130" t="str">
        <f t="shared" si="48"/>
        <v>não</v>
      </c>
    </row>
    <row r="1541" spans="2:5" x14ac:dyDescent="0.25">
      <c r="B1541" s="128">
        <v>46769</v>
      </c>
      <c r="C1541" s="129">
        <f t="shared" si="49"/>
        <v>2</v>
      </c>
      <c r="D1541" s="130"/>
      <c r="E1541" s="130" t="str">
        <f t="shared" si="48"/>
        <v>sim</v>
      </c>
    </row>
    <row r="1542" spans="2:5" x14ac:dyDescent="0.25">
      <c r="B1542" s="128">
        <v>46770</v>
      </c>
      <c r="C1542" s="129">
        <f t="shared" si="49"/>
        <v>3</v>
      </c>
      <c r="D1542" s="130"/>
      <c r="E1542" s="130" t="str">
        <f t="shared" si="48"/>
        <v>sim</v>
      </c>
    </row>
    <row r="1543" spans="2:5" x14ac:dyDescent="0.25">
      <c r="B1543" s="128">
        <v>46771</v>
      </c>
      <c r="C1543" s="129">
        <f t="shared" si="49"/>
        <v>4</v>
      </c>
      <c r="D1543" s="130"/>
      <c r="E1543" s="130" t="str">
        <f t="shared" si="48"/>
        <v>sim</v>
      </c>
    </row>
    <row r="1544" spans="2:5" x14ac:dyDescent="0.25">
      <c r="B1544" s="128">
        <v>46772</v>
      </c>
      <c r="C1544" s="129">
        <f t="shared" si="49"/>
        <v>5</v>
      </c>
      <c r="D1544" s="130"/>
      <c r="E1544" s="130" t="str">
        <f t="shared" ref="E1544:E1607" si="50">IF(D1544&lt;&gt;"","não",IF(OR(C1544=1),"não","sim"))</f>
        <v>sim</v>
      </c>
    </row>
    <row r="1545" spans="2:5" x14ac:dyDescent="0.25">
      <c r="B1545" s="128">
        <v>46773</v>
      </c>
      <c r="C1545" s="129">
        <f t="shared" si="49"/>
        <v>6</v>
      </c>
      <c r="D1545" s="130"/>
      <c r="E1545" s="130" t="str">
        <f t="shared" si="50"/>
        <v>sim</v>
      </c>
    </row>
    <row r="1546" spans="2:5" x14ac:dyDescent="0.25">
      <c r="B1546" s="128">
        <v>46774</v>
      </c>
      <c r="C1546" s="129">
        <f t="shared" si="49"/>
        <v>7</v>
      </c>
      <c r="D1546" s="130"/>
      <c r="E1546" s="130" t="str">
        <f t="shared" si="50"/>
        <v>sim</v>
      </c>
    </row>
    <row r="1547" spans="2:5" x14ac:dyDescent="0.25">
      <c r="B1547" s="128">
        <v>46775</v>
      </c>
      <c r="C1547" s="129">
        <f t="shared" si="49"/>
        <v>1</v>
      </c>
      <c r="D1547" s="130"/>
      <c r="E1547" s="130" t="str">
        <f t="shared" si="50"/>
        <v>não</v>
      </c>
    </row>
    <row r="1548" spans="2:5" x14ac:dyDescent="0.25">
      <c r="B1548" s="128">
        <v>46776</v>
      </c>
      <c r="C1548" s="129">
        <f t="shared" si="49"/>
        <v>2</v>
      </c>
      <c r="D1548" s="130"/>
      <c r="E1548" s="130" t="str">
        <f t="shared" si="50"/>
        <v>sim</v>
      </c>
    </row>
    <row r="1549" spans="2:5" x14ac:dyDescent="0.25">
      <c r="B1549" s="128">
        <v>46777</v>
      </c>
      <c r="C1549" s="129">
        <f t="shared" si="49"/>
        <v>3</v>
      </c>
      <c r="D1549" s="130"/>
      <c r="E1549" s="130" t="str">
        <f t="shared" si="50"/>
        <v>sim</v>
      </c>
    </row>
    <row r="1550" spans="2:5" x14ac:dyDescent="0.25">
      <c r="B1550" s="128">
        <v>46778</v>
      </c>
      <c r="C1550" s="129">
        <f t="shared" si="49"/>
        <v>4</v>
      </c>
      <c r="D1550" s="130"/>
      <c r="E1550" s="130" t="str">
        <f t="shared" si="50"/>
        <v>sim</v>
      </c>
    </row>
    <row r="1551" spans="2:5" x14ac:dyDescent="0.25">
      <c r="B1551" s="128">
        <v>46779</v>
      </c>
      <c r="C1551" s="129">
        <f t="shared" si="49"/>
        <v>5</v>
      </c>
      <c r="D1551" s="130"/>
      <c r="E1551" s="130" t="str">
        <f t="shared" si="50"/>
        <v>sim</v>
      </c>
    </row>
    <row r="1552" spans="2:5" x14ac:dyDescent="0.25">
      <c r="B1552" s="128">
        <v>46780</v>
      </c>
      <c r="C1552" s="129">
        <f t="shared" si="49"/>
        <v>6</v>
      </c>
      <c r="D1552" s="130"/>
      <c r="E1552" s="130" t="str">
        <f t="shared" si="50"/>
        <v>sim</v>
      </c>
    </row>
    <row r="1553" spans="2:5" x14ac:dyDescent="0.25">
      <c r="B1553" s="128">
        <v>46781</v>
      </c>
      <c r="C1553" s="129">
        <f t="shared" si="49"/>
        <v>7</v>
      </c>
      <c r="D1553" s="130"/>
      <c r="E1553" s="130" t="str">
        <f t="shared" si="50"/>
        <v>sim</v>
      </c>
    </row>
    <row r="1554" spans="2:5" x14ac:dyDescent="0.25">
      <c r="B1554" s="128">
        <v>46782</v>
      </c>
      <c r="C1554" s="129">
        <f t="shared" si="49"/>
        <v>1</v>
      </c>
      <c r="D1554" s="130"/>
      <c r="E1554" s="130" t="str">
        <f t="shared" si="50"/>
        <v>não</v>
      </c>
    </row>
    <row r="1555" spans="2:5" x14ac:dyDescent="0.25">
      <c r="B1555" s="128">
        <v>46783</v>
      </c>
      <c r="C1555" s="129">
        <f t="shared" si="49"/>
        <v>2</v>
      </c>
      <c r="D1555" s="130"/>
      <c r="E1555" s="130" t="str">
        <f t="shared" si="50"/>
        <v>sim</v>
      </c>
    </row>
    <row r="1556" spans="2:5" x14ac:dyDescent="0.25">
      <c r="B1556" s="128">
        <v>46784</v>
      </c>
      <c r="C1556" s="129">
        <f t="shared" si="49"/>
        <v>3</v>
      </c>
      <c r="D1556" s="130"/>
      <c r="E1556" s="130" t="str">
        <f t="shared" si="50"/>
        <v>sim</v>
      </c>
    </row>
    <row r="1557" spans="2:5" x14ac:dyDescent="0.25">
      <c r="B1557" s="128">
        <v>46785</v>
      </c>
      <c r="C1557" s="129">
        <f t="shared" si="49"/>
        <v>4</v>
      </c>
      <c r="D1557" s="130"/>
      <c r="E1557" s="130" t="str">
        <f t="shared" si="50"/>
        <v>sim</v>
      </c>
    </row>
    <row r="1558" spans="2:5" x14ac:dyDescent="0.25">
      <c r="B1558" s="128">
        <v>46786</v>
      </c>
      <c r="C1558" s="129">
        <f t="shared" si="49"/>
        <v>5</v>
      </c>
      <c r="D1558" s="130"/>
      <c r="E1558" s="130" t="str">
        <f t="shared" si="50"/>
        <v>sim</v>
      </c>
    </row>
    <row r="1559" spans="2:5" x14ac:dyDescent="0.25">
      <c r="B1559" s="128">
        <v>46787</v>
      </c>
      <c r="C1559" s="129">
        <f t="shared" si="49"/>
        <v>6</v>
      </c>
      <c r="D1559" s="130"/>
      <c r="E1559" s="130" t="str">
        <f t="shared" si="50"/>
        <v>sim</v>
      </c>
    </row>
    <row r="1560" spans="2:5" x14ac:dyDescent="0.25">
      <c r="B1560" s="128">
        <v>46788</v>
      </c>
      <c r="C1560" s="129">
        <f t="shared" si="49"/>
        <v>7</v>
      </c>
      <c r="D1560" s="130"/>
      <c r="E1560" s="130" t="str">
        <f t="shared" si="50"/>
        <v>sim</v>
      </c>
    </row>
    <row r="1561" spans="2:5" x14ac:dyDescent="0.25">
      <c r="B1561" s="128">
        <v>46789</v>
      </c>
      <c r="C1561" s="129">
        <f t="shared" si="49"/>
        <v>1</v>
      </c>
      <c r="D1561" s="130"/>
      <c r="E1561" s="130" t="str">
        <f t="shared" si="50"/>
        <v>não</v>
      </c>
    </row>
    <row r="1562" spans="2:5" x14ac:dyDescent="0.25">
      <c r="B1562" s="128">
        <v>46790</v>
      </c>
      <c r="C1562" s="129">
        <f t="shared" si="49"/>
        <v>2</v>
      </c>
      <c r="D1562" s="130"/>
      <c r="E1562" s="130" t="str">
        <f t="shared" si="50"/>
        <v>sim</v>
      </c>
    </row>
    <row r="1563" spans="2:5" x14ac:dyDescent="0.25">
      <c r="B1563" s="128">
        <v>46791</v>
      </c>
      <c r="C1563" s="129">
        <f t="shared" si="49"/>
        <v>3</v>
      </c>
      <c r="D1563" s="130"/>
      <c r="E1563" s="130" t="str">
        <f t="shared" si="50"/>
        <v>sim</v>
      </c>
    </row>
    <row r="1564" spans="2:5" x14ac:dyDescent="0.25">
      <c r="B1564" s="128">
        <v>46792</v>
      </c>
      <c r="C1564" s="129">
        <f t="shared" si="49"/>
        <v>4</v>
      </c>
      <c r="D1564" s="130"/>
      <c r="E1564" s="130" t="str">
        <f t="shared" si="50"/>
        <v>sim</v>
      </c>
    </row>
    <row r="1565" spans="2:5" x14ac:dyDescent="0.25">
      <c r="B1565" s="128">
        <v>46793</v>
      </c>
      <c r="C1565" s="129">
        <f t="shared" si="49"/>
        <v>5</v>
      </c>
      <c r="D1565" s="130"/>
      <c r="E1565" s="130" t="str">
        <f t="shared" si="50"/>
        <v>sim</v>
      </c>
    </row>
    <row r="1566" spans="2:5" x14ac:dyDescent="0.25">
      <c r="B1566" s="128">
        <v>46794</v>
      </c>
      <c r="C1566" s="129">
        <f t="shared" si="49"/>
        <v>6</v>
      </c>
      <c r="D1566" s="130"/>
      <c r="E1566" s="130" t="str">
        <f t="shared" si="50"/>
        <v>sim</v>
      </c>
    </row>
    <row r="1567" spans="2:5" x14ac:dyDescent="0.25">
      <c r="B1567" s="128">
        <v>46795</v>
      </c>
      <c r="C1567" s="129">
        <f t="shared" si="49"/>
        <v>7</v>
      </c>
      <c r="D1567" s="130"/>
      <c r="E1567" s="130" t="str">
        <f t="shared" si="50"/>
        <v>sim</v>
      </c>
    </row>
    <row r="1568" spans="2:5" x14ac:dyDescent="0.25">
      <c r="B1568" s="128">
        <v>46796</v>
      </c>
      <c r="C1568" s="129">
        <f t="shared" si="49"/>
        <v>1</v>
      </c>
      <c r="D1568" s="130"/>
      <c r="E1568" s="130" t="str">
        <f t="shared" si="50"/>
        <v>não</v>
      </c>
    </row>
    <row r="1569" spans="2:5" x14ac:dyDescent="0.25">
      <c r="B1569" s="128">
        <v>46797</v>
      </c>
      <c r="C1569" s="129">
        <f t="shared" si="49"/>
        <v>2</v>
      </c>
      <c r="D1569" s="130"/>
      <c r="E1569" s="130" t="str">
        <f t="shared" si="50"/>
        <v>sim</v>
      </c>
    </row>
    <row r="1570" spans="2:5" x14ac:dyDescent="0.25">
      <c r="B1570" s="128">
        <v>46798</v>
      </c>
      <c r="C1570" s="129">
        <f t="shared" si="49"/>
        <v>3</v>
      </c>
      <c r="D1570" s="130"/>
      <c r="E1570" s="130" t="str">
        <f t="shared" si="50"/>
        <v>sim</v>
      </c>
    </row>
    <row r="1571" spans="2:5" x14ac:dyDescent="0.25">
      <c r="B1571" s="128">
        <v>46799</v>
      </c>
      <c r="C1571" s="129">
        <f t="shared" si="49"/>
        <v>4</v>
      </c>
      <c r="D1571" s="130"/>
      <c r="E1571" s="130" t="str">
        <f t="shared" si="50"/>
        <v>sim</v>
      </c>
    </row>
    <row r="1572" spans="2:5" x14ac:dyDescent="0.25">
      <c r="B1572" s="128">
        <v>46800</v>
      </c>
      <c r="C1572" s="129">
        <f t="shared" si="49"/>
        <v>5</v>
      </c>
      <c r="D1572" s="130"/>
      <c r="E1572" s="130" t="str">
        <f t="shared" si="50"/>
        <v>sim</v>
      </c>
    </row>
    <row r="1573" spans="2:5" x14ac:dyDescent="0.25">
      <c r="B1573" s="128">
        <v>46801</v>
      </c>
      <c r="C1573" s="129">
        <f t="shared" ref="C1573:C1636" si="51">WEEKDAY(B1573)</f>
        <v>6</v>
      </c>
      <c r="D1573" s="130"/>
      <c r="E1573" s="130" t="str">
        <f t="shared" si="50"/>
        <v>sim</v>
      </c>
    </row>
    <row r="1574" spans="2:5" x14ac:dyDescent="0.25">
      <c r="B1574" s="128">
        <v>46802</v>
      </c>
      <c r="C1574" s="129">
        <f t="shared" si="51"/>
        <v>7</v>
      </c>
      <c r="D1574" s="130"/>
      <c r="E1574" s="130" t="str">
        <f t="shared" si="50"/>
        <v>sim</v>
      </c>
    </row>
    <row r="1575" spans="2:5" x14ac:dyDescent="0.25">
      <c r="B1575" s="128">
        <v>46803</v>
      </c>
      <c r="C1575" s="129">
        <f t="shared" si="51"/>
        <v>1</v>
      </c>
      <c r="D1575" s="130"/>
      <c r="E1575" s="130" t="str">
        <f t="shared" si="50"/>
        <v>não</v>
      </c>
    </row>
    <row r="1576" spans="2:5" x14ac:dyDescent="0.25">
      <c r="B1576" s="128">
        <v>46804</v>
      </c>
      <c r="C1576" s="129">
        <f t="shared" si="51"/>
        <v>2</v>
      </c>
      <c r="D1576" s="130"/>
      <c r="E1576" s="130" t="str">
        <f t="shared" si="50"/>
        <v>sim</v>
      </c>
    </row>
    <row r="1577" spans="2:5" x14ac:dyDescent="0.25">
      <c r="B1577" s="128">
        <v>46805</v>
      </c>
      <c r="C1577" s="129">
        <f t="shared" si="51"/>
        <v>3</v>
      </c>
      <c r="D1577" s="130"/>
      <c r="E1577" s="130" t="str">
        <f t="shared" si="50"/>
        <v>sim</v>
      </c>
    </row>
    <row r="1578" spans="2:5" x14ac:dyDescent="0.25">
      <c r="B1578" s="128">
        <v>46806</v>
      </c>
      <c r="C1578" s="129">
        <f t="shared" si="51"/>
        <v>4</v>
      </c>
      <c r="D1578" s="130"/>
      <c r="E1578" s="130" t="str">
        <f t="shared" si="50"/>
        <v>sim</v>
      </c>
    </row>
    <row r="1579" spans="2:5" x14ac:dyDescent="0.25">
      <c r="B1579" s="128">
        <v>46807</v>
      </c>
      <c r="C1579" s="129">
        <f t="shared" si="51"/>
        <v>5</v>
      </c>
      <c r="D1579" s="130"/>
      <c r="E1579" s="130" t="str">
        <f t="shared" si="50"/>
        <v>sim</v>
      </c>
    </row>
    <row r="1580" spans="2:5" x14ac:dyDescent="0.25">
      <c r="B1580" s="128">
        <v>46808</v>
      </c>
      <c r="C1580" s="129">
        <f t="shared" si="51"/>
        <v>6</v>
      </c>
      <c r="D1580" s="130"/>
      <c r="E1580" s="130" t="str">
        <f t="shared" si="50"/>
        <v>sim</v>
      </c>
    </row>
    <row r="1581" spans="2:5" x14ac:dyDescent="0.25">
      <c r="B1581" s="128">
        <v>46809</v>
      </c>
      <c r="C1581" s="129">
        <f t="shared" si="51"/>
        <v>7</v>
      </c>
      <c r="D1581" s="130"/>
      <c r="E1581" s="130" t="str">
        <f t="shared" si="50"/>
        <v>sim</v>
      </c>
    </row>
    <row r="1582" spans="2:5" x14ac:dyDescent="0.25">
      <c r="B1582" s="128">
        <v>46810</v>
      </c>
      <c r="C1582" s="129">
        <f t="shared" si="51"/>
        <v>1</v>
      </c>
      <c r="D1582" s="130"/>
      <c r="E1582" s="130" t="str">
        <f t="shared" si="50"/>
        <v>não</v>
      </c>
    </row>
    <row r="1583" spans="2:5" x14ac:dyDescent="0.25">
      <c r="B1583" s="128">
        <v>46811</v>
      </c>
      <c r="C1583" s="129">
        <f t="shared" si="51"/>
        <v>2</v>
      </c>
      <c r="D1583" s="130" t="s">
        <v>162</v>
      </c>
      <c r="E1583" s="130" t="str">
        <f t="shared" si="50"/>
        <v>não</v>
      </c>
    </row>
    <row r="1584" spans="2:5" x14ac:dyDescent="0.25">
      <c r="B1584" s="128">
        <v>46812</v>
      </c>
      <c r="C1584" s="129">
        <f t="shared" si="51"/>
        <v>3</v>
      </c>
      <c r="D1584" s="130" t="s">
        <v>162</v>
      </c>
      <c r="E1584" s="130" t="str">
        <f t="shared" si="50"/>
        <v>não</v>
      </c>
    </row>
    <row r="1585" spans="2:5" x14ac:dyDescent="0.25">
      <c r="B1585" s="128">
        <v>46813</v>
      </c>
      <c r="C1585" s="129">
        <f t="shared" si="51"/>
        <v>4</v>
      </c>
      <c r="D1585" s="130"/>
      <c r="E1585" s="130" t="str">
        <f t="shared" si="50"/>
        <v>sim</v>
      </c>
    </row>
    <row r="1586" spans="2:5" x14ac:dyDescent="0.25">
      <c r="B1586" s="128">
        <v>46814</v>
      </c>
      <c r="C1586" s="129">
        <f t="shared" si="51"/>
        <v>5</v>
      </c>
      <c r="D1586" s="130"/>
      <c r="E1586" s="130" t="str">
        <f t="shared" si="50"/>
        <v>sim</v>
      </c>
    </row>
    <row r="1587" spans="2:5" x14ac:dyDescent="0.25">
      <c r="B1587" s="128">
        <v>46815</v>
      </c>
      <c r="C1587" s="129">
        <f t="shared" si="51"/>
        <v>6</v>
      </c>
      <c r="D1587" s="130"/>
      <c r="E1587" s="130" t="str">
        <f t="shared" si="50"/>
        <v>sim</v>
      </c>
    </row>
    <row r="1588" spans="2:5" x14ac:dyDescent="0.25">
      <c r="B1588" s="128">
        <v>46816</v>
      </c>
      <c r="C1588" s="129">
        <f t="shared" si="51"/>
        <v>7</v>
      </c>
      <c r="D1588" s="130"/>
      <c r="E1588" s="130" t="str">
        <f t="shared" si="50"/>
        <v>sim</v>
      </c>
    </row>
    <row r="1589" spans="2:5" x14ac:dyDescent="0.25">
      <c r="B1589" s="128">
        <v>46817</v>
      </c>
      <c r="C1589" s="129">
        <f t="shared" si="51"/>
        <v>1</v>
      </c>
      <c r="D1589" s="130"/>
      <c r="E1589" s="130" t="str">
        <f t="shared" si="50"/>
        <v>não</v>
      </c>
    </row>
    <row r="1590" spans="2:5" x14ac:dyDescent="0.25">
      <c r="B1590" s="128">
        <v>46818</v>
      </c>
      <c r="C1590" s="129">
        <f t="shared" si="51"/>
        <v>2</v>
      </c>
      <c r="D1590" s="130"/>
      <c r="E1590" s="130" t="str">
        <f t="shared" si="50"/>
        <v>sim</v>
      </c>
    </row>
    <row r="1591" spans="2:5" x14ac:dyDescent="0.25">
      <c r="B1591" s="128">
        <v>46819</v>
      </c>
      <c r="C1591" s="129">
        <f t="shared" si="51"/>
        <v>3</v>
      </c>
      <c r="D1591" s="130"/>
      <c r="E1591" s="130" t="str">
        <f t="shared" si="50"/>
        <v>sim</v>
      </c>
    </row>
    <row r="1592" spans="2:5" x14ac:dyDescent="0.25">
      <c r="B1592" s="128">
        <v>46820</v>
      </c>
      <c r="C1592" s="129">
        <f t="shared" si="51"/>
        <v>4</v>
      </c>
      <c r="D1592" s="130"/>
      <c r="E1592" s="130" t="str">
        <f t="shared" si="50"/>
        <v>sim</v>
      </c>
    </row>
    <row r="1593" spans="2:5" x14ac:dyDescent="0.25">
      <c r="B1593" s="128">
        <v>46821</v>
      </c>
      <c r="C1593" s="129">
        <f t="shared" si="51"/>
        <v>5</v>
      </c>
      <c r="D1593" s="130"/>
      <c r="E1593" s="130" t="str">
        <f t="shared" si="50"/>
        <v>sim</v>
      </c>
    </row>
    <row r="1594" spans="2:5" x14ac:dyDescent="0.25">
      <c r="B1594" s="128">
        <v>46822</v>
      </c>
      <c r="C1594" s="129">
        <f t="shared" si="51"/>
        <v>6</v>
      </c>
      <c r="D1594" s="130"/>
      <c r="E1594" s="130" t="str">
        <f t="shared" si="50"/>
        <v>sim</v>
      </c>
    </row>
    <row r="1595" spans="2:5" x14ac:dyDescent="0.25">
      <c r="B1595" s="128">
        <v>46823</v>
      </c>
      <c r="C1595" s="129">
        <f t="shared" si="51"/>
        <v>7</v>
      </c>
      <c r="D1595" s="130"/>
      <c r="E1595" s="130" t="str">
        <f t="shared" si="50"/>
        <v>sim</v>
      </c>
    </row>
    <row r="1596" spans="2:5" x14ac:dyDescent="0.25">
      <c r="B1596" s="128">
        <v>46824</v>
      </c>
      <c r="C1596" s="129">
        <f t="shared" si="51"/>
        <v>1</v>
      </c>
      <c r="D1596" s="130"/>
      <c r="E1596" s="130" t="str">
        <f t="shared" si="50"/>
        <v>não</v>
      </c>
    </row>
    <row r="1597" spans="2:5" x14ac:dyDescent="0.25">
      <c r="B1597" s="128">
        <v>46825</v>
      </c>
      <c r="C1597" s="129">
        <f t="shared" si="51"/>
        <v>2</v>
      </c>
      <c r="D1597" s="130"/>
      <c r="E1597" s="130" t="str">
        <f t="shared" si="50"/>
        <v>sim</v>
      </c>
    </row>
    <row r="1598" spans="2:5" x14ac:dyDescent="0.25">
      <c r="B1598" s="128">
        <v>46826</v>
      </c>
      <c r="C1598" s="129">
        <f t="shared" si="51"/>
        <v>3</v>
      </c>
      <c r="D1598" s="130"/>
      <c r="E1598" s="130" t="str">
        <f t="shared" si="50"/>
        <v>sim</v>
      </c>
    </row>
    <row r="1599" spans="2:5" x14ac:dyDescent="0.25">
      <c r="B1599" s="128">
        <v>46827</v>
      </c>
      <c r="C1599" s="129">
        <f t="shared" si="51"/>
        <v>4</v>
      </c>
      <c r="D1599" s="130"/>
      <c r="E1599" s="130" t="str">
        <f t="shared" si="50"/>
        <v>sim</v>
      </c>
    </row>
    <row r="1600" spans="2:5" x14ac:dyDescent="0.25">
      <c r="B1600" s="128">
        <v>46828</v>
      </c>
      <c r="C1600" s="129">
        <f t="shared" si="51"/>
        <v>5</v>
      </c>
      <c r="D1600" s="130"/>
      <c r="E1600" s="130" t="str">
        <f t="shared" si="50"/>
        <v>sim</v>
      </c>
    </row>
    <row r="1601" spans="2:5" x14ac:dyDescent="0.25">
      <c r="B1601" s="128">
        <v>46829</v>
      </c>
      <c r="C1601" s="129">
        <f t="shared" si="51"/>
        <v>6</v>
      </c>
      <c r="D1601" s="130"/>
      <c r="E1601" s="130" t="str">
        <f t="shared" si="50"/>
        <v>sim</v>
      </c>
    </row>
    <row r="1602" spans="2:5" x14ac:dyDescent="0.25">
      <c r="B1602" s="128">
        <v>46830</v>
      </c>
      <c r="C1602" s="129">
        <f t="shared" si="51"/>
        <v>7</v>
      </c>
      <c r="D1602" s="130"/>
      <c r="E1602" s="130" t="str">
        <f t="shared" si="50"/>
        <v>sim</v>
      </c>
    </row>
    <row r="1603" spans="2:5" x14ac:dyDescent="0.25">
      <c r="B1603" s="128">
        <v>46831</v>
      </c>
      <c r="C1603" s="129">
        <f t="shared" si="51"/>
        <v>1</v>
      </c>
      <c r="D1603" s="130"/>
      <c r="E1603" s="130" t="str">
        <f t="shared" si="50"/>
        <v>não</v>
      </c>
    </row>
    <row r="1604" spans="2:5" x14ac:dyDescent="0.25">
      <c r="B1604" s="128">
        <v>46832</v>
      </c>
      <c r="C1604" s="129">
        <f t="shared" si="51"/>
        <v>2</v>
      </c>
      <c r="D1604" s="130"/>
      <c r="E1604" s="130" t="str">
        <f t="shared" si="50"/>
        <v>sim</v>
      </c>
    </row>
    <row r="1605" spans="2:5" x14ac:dyDescent="0.25">
      <c r="B1605" s="128">
        <v>46833</v>
      </c>
      <c r="C1605" s="129">
        <f t="shared" si="51"/>
        <v>3</v>
      </c>
      <c r="D1605" s="130"/>
      <c r="E1605" s="130" t="str">
        <f t="shared" si="50"/>
        <v>sim</v>
      </c>
    </row>
    <row r="1606" spans="2:5" x14ac:dyDescent="0.25">
      <c r="B1606" s="128">
        <v>46834</v>
      </c>
      <c r="C1606" s="129">
        <f t="shared" si="51"/>
        <v>4</v>
      </c>
      <c r="D1606" s="130"/>
      <c r="E1606" s="130" t="str">
        <f t="shared" si="50"/>
        <v>sim</v>
      </c>
    </row>
    <row r="1607" spans="2:5" x14ac:dyDescent="0.25">
      <c r="B1607" s="128">
        <v>46835</v>
      </c>
      <c r="C1607" s="129">
        <f t="shared" si="51"/>
        <v>5</v>
      </c>
      <c r="D1607" s="130"/>
      <c r="E1607" s="130" t="str">
        <f t="shared" si="50"/>
        <v>sim</v>
      </c>
    </row>
    <row r="1608" spans="2:5" x14ac:dyDescent="0.25">
      <c r="B1608" s="128">
        <v>46836</v>
      </c>
      <c r="C1608" s="129">
        <f t="shared" si="51"/>
        <v>6</v>
      </c>
      <c r="D1608" s="130"/>
      <c r="E1608" s="130" t="str">
        <f t="shared" ref="E1608:E1671" si="52">IF(D1608&lt;&gt;"","não",IF(OR(C1608=1),"não","sim"))</f>
        <v>sim</v>
      </c>
    </row>
    <row r="1609" spans="2:5" x14ac:dyDescent="0.25">
      <c r="B1609" s="128">
        <v>46837</v>
      </c>
      <c r="C1609" s="129">
        <f t="shared" si="51"/>
        <v>7</v>
      </c>
      <c r="D1609" s="130"/>
      <c r="E1609" s="130" t="str">
        <f t="shared" si="52"/>
        <v>sim</v>
      </c>
    </row>
    <row r="1610" spans="2:5" x14ac:dyDescent="0.25">
      <c r="B1610" s="128">
        <v>46838</v>
      </c>
      <c r="C1610" s="129">
        <f t="shared" si="51"/>
        <v>1</v>
      </c>
      <c r="D1610" s="130"/>
      <c r="E1610" s="130" t="str">
        <f t="shared" si="52"/>
        <v>não</v>
      </c>
    </row>
    <row r="1611" spans="2:5" x14ac:dyDescent="0.25">
      <c r="B1611" s="128">
        <v>46839</v>
      </c>
      <c r="C1611" s="129">
        <f t="shared" si="51"/>
        <v>2</v>
      </c>
      <c r="D1611" s="130"/>
      <c r="E1611" s="130" t="str">
        <f t="shared" si="52"/>
        <v>sim</v>
      </c>
    </row>
    <row r="1612" spans="2:5" x14ac:dyDescent="0.25">
      <c r="B1612" s="128">
        <v>46840</v>
      </c>
      <c r="C1612" s="129">
        <f t="shared" si="51"/>
        <v>3</v>
      </c>
      <c r="D1612" s="130"/>
      <c r="E1612" s="130" t="str">
        <f t="shared" si="52"/>
        <v>sim</v>
      </c>
    </row>
    <row r="1613" spans="2:5" x14ac:dyDescent="0.25">
      <c r="B1613" s="128">
        <v>46841</v>
      </c>
      <c r="C1613" s="129">
        <f t="shared" si="51"/>
        <v>4</v>
      </c>
      <c r="D1613" s="130"/>
      <c r="E1613" s="130" t="str">
        <f t="shared" si="52"/>
        <v>sim</v>
      </c>
    </row>
    <row r="1614" spans="2:5" x14ac:dyDescent="0.25">
      <c r="B1614" s="128">
        <v>46842</v>
      </c>
      <c r="C1614" s="129">
        <f t="shared" si="51"/>
        <v>5</v>
      </c>
      <c r="D1614" s="130"/>
      <c r="E1614" s="130" t="str">
        <f t="shared" si="52"/>
        <v>sim</v>
      </c>
    </row>
    <row r="1615" spans="2:5" x14ac:dyDescent="0.25">
      <c r="B1615" s="128">
        <v>46843</v>
      </c>
      <c r="C1615" s="129">
        <f t="shared" si="51"/>
        <v>6</v>
      </c>
      <c r="D1615" s="130"/>
      <c r="E1615" s="130" t="str">
        <f t="shared" si="52"/>
        <v>sim</v>
      </c>
    </row>
    <row r="1616" spans="2:5" x14ac:dyDescent="0.25">
      <c r="B1616" s="128">
        <v>46844</v>
      </c>
      <c r="C1616" s="129">
        <f t="shared" si="51"/>
        <v>7</v>
      </c>
      <c r="D1616" s="130"/>
      <c r="E1616" s="130" t="str">
        <f t="shared" si="52"/>
        <v>sim</v>
      </c>
    </row>
    <row r="1617" spans="2:5" x14ac:dyDescent="0.25">
      <c r="B1617" s="128">
        <v>46845</v>
      </c>
      <c r="C1617" s="129">
        <f t="shared" si="51"/>
        <v>1</v>
      </c>
      <c r="D1617" s="130"/>
      <c r="E1617" s="130" t="str">
        <f t="shared" si="52"/>
        <v>não</v>
      </c>
    </row>
    <row r="1618" spans="2:5" x14ac:dyDescent="0.25">
      <c r="B1618" s="128">
        <v>46846</v>
      </c>
      <c r="C1618" s="129">
        <f t="shared" si="51"/>
        <v>2</v>
      </c>
      <c r="D1618" s="130"/>
      <c r="E1618" s="130" t="str">
        <f t="shared" si="52"/>
        <v>sim</v>
      </c>
    </row>
    <row r="1619" spans="2:5" x14ac:dyDescent="0.25">
      <c r="B1619" s="128">
        <v>46847</v>
      </c>
      <c r="C1619" s="129">
        <f t="shared" si="51"/>
        <v>3</v>
      </c>
      <c r="D1619" s="130"/>
      <c r="E1619" s="130" t="str">
        <f t="shared" si="52"/>
        <v>sim</v>
      </c>
    </row>
    <row r="1620" spans="2:5" x14ac:dyDescent="0.25">
      <c r="B1620" s="128">
        <v>46848</v>
      </c>
      <c r="C1620" s="129">
        <f t="shared" si="51"/>
        <v>4</v>
      </c>
      <c r="D1620" s="130"/>
      <c r="E1620" s="130" t="str">
        <f t="shared" si="52"/>
        <v>sim</v>
      </c>
    </row>
    <row r="1621" spans="2:5" x14ac:dyDescent="0.25">
      <c r="B1621" s="128">
        <v>46849</v>
      </c>
      <c r="C1621" s="129">
        <f t="shared" si="51"/>
        <v>5</v>
      </c>
      <c r="D1621" s="130"/>
      <c r="E1621" s="130" t="str">
        <f t="shared" si="52"/>
        <v>sim</v>
      </c>
    </row>
    <row r="1622" spans="2:5" x14ac:dyDescent="0.25">
      <c r="B1622" s="128">
        <v>46850</v>
      </c>
      <c r="C1622" s="129">
        <f t="shared" si="51"/>
        <v>6</v>
      </c>
      <c r="D1622" s="130"/>
      <c r="E1622" s="130" t="str">
        <f t="shared" si="52"/>
        <v>sim</v>
      </c>
    </row>
    <row r="1623" spans="2:5" x14ac:dyDescent="0.25">
      <c r="B1623" s="128">
        <v>46851</v>
      </c>
      <c r="C1623" s="129">
        <f t="shared" si="51"/>
        <v>7</v>
      </c>
      <c r="D1623" s="130"/>
      <c r="E1623" s="130" t="str">
        <f t="shared" si="52"/>
        <v>sim</v>
      </c>
    </row>
    <row r="1624" spans="2:5" x14ac:dyDescent="0.25">
      <c r="B1624" s="128">
        <v>46852</v>
      </c>
      <c r="C1624" s="129">
        <f t="shared" si="51"/>
        <v>1</v>
      </c>
      <c r="D1624" s="130"/>
      <c r="E1624" s="130" t="str">
        <f t="shared" si="52"/>
        <v>não</v>
      </c>
    </row>
    <row r="1625" spans="2:5" x14ac:dyDescent="0.25">
      <c r="B1625" s="128">
        <v>46853</v>
      </c>
      <c r="C1625" s="129">
        <f t="shared" si="51"/>
        <v>2</v>
      </c>
      <c r="D1625" s="130"/>
      <c r="E1625" s="130" t="str">
        <f t="shared" si="52"/>
        <v>sim</v>
      </c>
    </row>
    <row r="1626" spans="2:5" x14ac:dyDescent="0.25">
      <c r="B1626" s="128">
        <v>46854</v>
      </c>
      <c r="C1626" s="129">
        <f t="shared" si="51"/>
        <v>3</v>
      </c>
      <c r="D1626" s="130"/>
      <c r="E1626" s="130" t="str">
        <f t="shared" si="52"/>
        <v>sim</v>
      </c>
    </row>
    <row r="1627" spans="2:5" x14ac:dyDescent="0.25">
      <c r="B1627" s="128">
        <v>46855</v>
      </c>
      <c r="C1627" s="129">
        <f t="shared" si="51"/>
        <v>4</v>
      </c>
      <c r="D1627" s="130"/>
      <c r="E1627" s="130" t="str">
        <f t="shared" si="52"/>
        <v>sim</v>
      </c>
    </row>
    <row r="1628" spans="2:5" x14ac:dyDescent="0.25">
      <c r="B1628" s="128">
        <v>46856</v>
      </c>
      <c r="C1628" s="129">
        <f t="shared" si="51"/>
        <v>5</v>
      </c>
      <c r="D1628" s="130"/>
      <c r="E1628" s="130" t="str">
        <f t="shared" si="52"/>
        <v>sim</v>
      </c>
    </row>
    <row r="1629" spans="2:5" x14ac:dyDescent="0.25">
      <c r="B1629" s="128">
        <v>46857</v>
      </c>
      <c r="C1629" s="129">
        <f t="shared" si="51"/>
        <v>6</v>
      </c>
      <c r="D1629" s="130" t="s">
        <v>222</v>
      </c>
      <c r="E1629" s="130" t="str">
        <f t="shared" si="52"/>
        <v>não</v>
      </c>
    </row>
    <row r="1630" spans="2:5" x14ac:dyDescent="0.25">
      <c r="B1630" s="128">
        <v>46858</v>
      </c>
      <c r="C1630" s="129">
        <f t="shared" si="51"/>
        <v>7</v>
      </c>
      <c r="D1630" s="130"/>
      <c r="E1630" s="130" t="str">
        <f t="shared" si="52"/>
        <v>sim</v>
      </c>
    </row>
    <row r="1631" spans="2:5" x14ac:dyDescent="0.25">
      <c r="B1631" s="128">
        <v>46859</v>
      </c>
      <c r="C1631" s="129">
        <f t="shared" si="51"/>
        <v>1</v>
      </c>
      <c r="D1631" s="130"/>
      <c r="E1631" s="130" t="str">
        <f t="shared" si="52"/>
        <v>não</v>
      </c>
    </row>
    <row r="1632" spans="2:5" x14ac:dyDescent="0.25">
      <c r="B1632" s="128">
        <v>46860</v>
      </c>
      <c r="C1632" s="129">
        <f t="shared" si="51"/>
        <v>2</v>
      </c>
      <c r="D1632" s="130"/>
      <c r="E1632" s="130" t="str">
        <f t="shared" si="52"/>
        <v>sim</v>
      </c>
    </row>
    <row r="1633" spans="2:5" x14ac:dyDescent="0.25">
      <c r="B1633" s="128">
        <v>46861</v>
      </c>
      <c r="C1633" s="129">
        <f t="shared" si="51"/>
        <v>3</v>
      </c>
      <c r="D1633" s="130"/>
      <c r="E1633" s="130" t="str">
        <f t="shared" si="52"/>
        <v>sim</v>
      </c>
    </row>
    <row r="1634" spans="2:5" x14ac:dyDescent="0.25">
      <c r="B1634" s="128">
        <v>46862</v>
      </c>
      <c r="C1634" s="129">
        <f t="shared" si="51"/>
        <v>4</v>
      </c>
      <c r="D1634" s="130"/>
      <c r="E1634" s="130" t="str">
        <f t="shared" si="52"/>
        <v>sim</v>
      </c>
    </row>
    <row r="1635" spans="2:5" x14ac:dyDescent="0.25">
      <c r="B1635" s="128">
        <v>46863</v>
      </c>
      <c r="C1635" s="129">
        <f t="shared" si="51"/>
        <v>5</v>
      </c>
      <c r="D1635" s="130"/>
      <c r="E1635" s="130" t="str">
        <f t="shared" si="52"/>
        <v>sim</v>
      </c>
    </row>
    <row r="1636" spans="2:5" x14ac:dyDescent="0.25">
      <c r="B1636" s="128">
        <v>46864</v>
      </c>
      <c r="C1636" s="129">
        <f t="shared" si="51"/>
        <v>6</v>
      </c>
      <c r="D1636" s="130" t="s">
        <v>163</v>
      </c>
      <c r="E1636" s="130" t="str">
        <f t="shared" si="52"/>
        <v>não</v>
      </c>
    </row>
    <row r="1637" spans="2:5" x14ac:dyDescent="0.25">
      <c r="B1637" s="128">
        <v>46865</v>
      </c>
      <c r="C1637" s="129">
        <f t="shared" ref="C1637:C1700" si="53">WEEKDAY(B1637)</f>
        <v>7</v>
      </c>
      <c r="D1637" s="130"/>
      <c r="E1637" s="130" t="str">
        <f t="shared" si="52"/>
        <v>sim</v>
      </c>
    </row>
    <row r="1638" spans="2:5" x14ac:dyDescent="0.25">
      <c r="B1638" s="128">
        <v>46866</v>
      </c>
      <c r="C1638" s="129">
        <f t="shared" si="53"/>
        <v>1</v>
      </c>
      <c r="D1638" s="130"/>
      <c r="E1638" s="130" t="str">
        <f t="shared" si="52"/>
        <v>não</v>
      </c>
    </row>
    <row r="1639" spans="2:5" x14ac:dyDescent="0.25">
      <c r="B1639" s="128">
        <v>46867</v>
      </c>
      <c r="C1639" s="129">
        <f t="shared" si="53"/>
        <v>2</v>
      </c>
      <c r="D1639" s="130"/>
      <c r="E1639" s="130" t="str">
        <f t="shared" si="52"/>
        <v>sim</v>
      </c>
    </row>
    <row r="1640" spans="2:5" x14ac:dyDescent="0.25">
      <c r="B1640" s="128">
        <v>46868</v>
      </c>
      <c r="C1640" s="129">
        <f t="shared" si="53"/>
        <v>3</v>
      </c>
      <c r="D1640" s="130"/>
      <c r="E1640" s="130" t="str">
        <f t="shared" si="52"/>
        <v>sim</v>
      </c>
    </row>
    <row r="1641" spans="2:5" x14ac:dyDescent="0.25">
      <c r="B1641" s="128">
        <v>46869</v>
      </c>
      <c r="C1641" s="129">
        <f t="shared" si="53"/>
        <v>4</v>
      </c>
      <c r="D1641" s="130"/>
      <c r="E1641" s="130" t="str">
        <f t="shared" si="52"/>
        <v>sim</v>
      </c>
    </row>
    <row r="1642" spans="2:5" x14ac:dyDescent="0.25">
      <c r="B1642" s="128">
        <v>46870</v>
      </c>
      <c r="C1642" s="129">
        <f t="shared" si="53"/>
        <v>5</v>
      </c>
      <c r="D1642" s="130"/>
      <c r="E1642" s="130" t="str">
        <f t="shared" si="52"/>
        <v>sim</v>
      </c>
    </row>
    <row r="1643" spans="2:5" x14ac:dyDescent="0.25">
      <c r="B1643" s="128">
        <v>46871</v>
      </c>
      <c r="C1643" s="129">
        <f t="shared" si="53"/>
        <v>6</v>
      </c>
      <c r="D1643" s="130"/>
      <c r="E1643" s="130" t="str">
        <f t="shared" si="52"/>
        <v>sim</v>
      </c>
    </row>
    <row r="1644" spans="2:5" x14ac:dyDescent="0.25">
      <c r="B1644" s="128">
        <v>46872</v>
      </c>
      <c r="C1644" s="129">
        <f t="shared" si="53"/>
        <v>7</v>
      </c>
      <c r="D1644" s="130"/>
      <c r="E1644" s="130" t="str">
        <f t="shared" si="52"/>
        <v>sim</v>
      </c>
    </row>
    <row r="1645" spans="2:5" x14ac:dyDescent="0.25">
      <c r="B1645" s="128">
        <v>46873</v>
      </c>
      <c r="C1645" s="129">
        <f t="shared" si="53"/>
        <v>1</v>
      </c>
      <c r="D1645" s="130"/>
      <c r="E1645" s="130" t="str">
        <f t="shared" si="52"/>
        <v>não</v>
      </c>
    </row>
    <row r="1646" spans="2:5" x14ac:dyDescent="0.25">
      <c r="B1646" s="128">
        <v>46874</v>
      </c>
      <c r="C1646" s="129">
        <f t="shared" si="53"/>
        <v>2</v>
      </c>
      <c r="D1646" s="130" t="s">
        <v>226</v>
      </c>
      <c r="E1646" s="130" t="str">
        <f t="shared" si="52"/>
        <v>não</v>
      </c>
    </row>
    <row r="1647" spans="2:5" x14ac:dyDescent="0.25">
      <c r="B1647" s="128">
        <v>46875</v>
      </c>
      <c r="C1647" s="129">
        <f t="shared" si="53"/>
        <v>3</v>
      </c>
      <c r="D1647" s="130"/>
      <c r="E1647" s="130" t="str">
        <f t="shared" si="52"/>
        <v>sim</v>
      </c>
    </row>
    <row r="1648" spans="2:5" x14ac:dyDescent="0.25">
      <c r="B1648" s="128">
        <v>46876</v>
      </c>
      <c r="C1648" s="129">
        <f t="shared" si="53"/>
        <v>4</v>
      </c>
      <c r="D1648" s="130"/>
      <c r="E1648" s="130" t="str">
        <f t="shared" si="52"/>
        <v>sim</v>
      </c>
    </row>
    <row r="1649" spans="2:5" x14ac:dyDescent="0.25">
      <c r="B1649" s="128">
        <v>46877</v>
      </c>
      <c r="C1649" s="129">
        <f t="shared" si="53"/>
        <v>5</v>
      </c>
      <c r="D1649" s="130"/>
      <c r="E1649" s="130" t="str">
        <f t="shared" si="52"/>
        <v>sim</v>
      </c>
    </row>
    <row r="1650" spans="2:5" x14ac:dyDescent="0.25">
      <c r="B1650" s="128">
        <v>46878</v>
      </c>
      <c r="C1650" s="129">
        <f t="shared" si="53"/>
        <v>6</v>
      </c>
      <c r="D1650" s="130"/>
      <c r="E1650" s="130" t="str">
        <f t="shared" si="52"/>
        <v>sim</v>
      </c>
    </row>
    <row r="1651" spans="2:5" x14ac:dyDescent="0.25">
      <c r="B1651" s="128">
        <v>46879</v>
      </c>
      <c r="C1651" s="129">
        <f t="shared" si="53"/>
        <v>7</v>
      </c>
      <c r="D1651" s="130"/>
      <c r="E1651" s="130" t="str">
        <f t="shared" si="52"/>
        <v>sim</v>
      </c>
    </row>
    <row r="1652" spans="2:5" x14ac:dyDescent="0.25">
      <c r="B1652" s="128">
        <v>46880</v>
      </c>
      <c r="C1652" s="129">
        <f t="shared" si="53"/>
        <v>1</v>
      </c>
      <c r="D1652" s="130"/>
      <c r="E1652" s="130" t="str">
        <f t="shared" si="52"/>
        <v>não</v>
      </c>
    </row>
    <row r="1653" spans="2:5" x14ac:dyDescent="0.25">
      <c r="B1653" s="128">
        <v>46881</v>
      </c>
      <c r="C1653" s="129">
        <f t="shared" si="53"/>
        <v>2</v>
      </c>
      <c r="D1653" s="130"/>
      <c r="E1653" s="130" t="str">
        <f t="shared" si="52"/>
        <v>sim</v>
      </c>
    </row>
    <row r="1654" spans="2:5" x14ac:dyDescent="0.25">
      <c r="B1654" s="128">
        <v>46882</v>
      </c>
      <c r="C1654" s="129">
        <f t="shared" si="53"/>
        <v>3</v>
      </c>
      <c r="D1654" s="130"/>
      <c r="E1654" s="130" t="str">
        <f t="shared" si="52"/>
        <v>sim</v>
      </c>
    </row>
    <row r="1655" spans="2:5" x14ac:dyDescent="0.25">
      <c r="B1655" s="128">
        <v>46883</v>
      </c>
      <c r="C1655" s="129">
        <f t="shared" si="53"/>
        <v>4</v>
      </c>
      <c r="D1655" s="130"/>
      <c r="E1655" s="130" t="str">
        <f t="shared" si="52"/>
        <v>sim</v>
      </c>
    </row>
    <row r="1656" spans="2:5" x14ac:dyDescent="0.25">
      <c r="B1656" s="128">
        <v>46884</v>
      </c>
      <c r="C1656" s="129">
        <f t="shared" si="53"/>
        <v>5</v>
      </c>
      <c r="D1656" s="130"/>
      <c r="E1656" s="130" t="str">
        <f t="shared" si="52"/>
        <v>sim</v>
      </c>
    </row>
    <row r="1657" spans="2:5" x14ac:dyDescent="0.25">
      <c r="B1657" s="128">
        <v>46885</v>
      </c>
      <c r="C1657" s="129">
        <f t="shared" si="53"/>
        <v>6</v>
      </c>
      <c r="D1657" s="130"/>
      <c r="E1657" s="130" t="str">
        <f t="shared" si="52"/>
        <v>sim</v>
      </c>
    </row>
    <row r="1658" spans="2:5" x14ac:dyDescent="0.25">
      <c r="B1658" s="128">
        <v>46886</v>
      </c>
      <c r="C1658" s="129">
        <f t="shared" si="53"/>
        <v>7</v>
      </c>
      <c r="D1658" s="130"/>
      <c r="E1658" s="130" t="str">
        <f t="shared" si="52"/>
        <v>sim</v>
      </c>
    </row>
    <row r="1659" spans="2:5" x14ac:dyDescent="0.25">
      <c r="B1659" s="128">
        <v>46887</v>
      </c>
      <c r="C1659" s="129">
        <f t="shared" si="53"/>
        <v>1</v>
      </c>
      <c r="D1659" s="130"/>
      <c r="E1659" s="130" t="str">
        <f t="shared" si="52"/>
        <v>não</v>
      </c>
    </row>
    <row r="1660" spans="2:5" x14ac:dyDescent="0.25">
      <c r="B1660" s="128">
        <v>46888</v>
      </c>
      <c r="C1660" s="129">
        <f t="shared" si="53"/>
        <v>2</v>
      </c>
      <c r="D1660" s="130"/>
      <c r="E1660" s="130" t="str">
        <f t="shared" si="52"/>
        <v>sim</v>
      </c>
    </row>
    <row r="1661" spans="2:5" x14ac:dyDescent="0.25">
      <c r="B1661" s="128">
        <v>46889</v>
      </c>
      <c r="C1661" s="129">
        <f t="shared" si="53"/>
        <v>3</v>
      </c>
      <c r="D1661" s="130"/>
      <c r="E1661" s="130" t="str">
        <f t="shared" si="52"/>
        <v>sim</v>
      </c>
    </row>
    <row r="1662" spans="2:5" x14ac:dyDescent="0.25">
      <c r="B1662" s="128">
        <v>46890</v>
      </c>
      <c r="C1662" s="129">
        <f t="shared" si="53"/>
        <v>4</v>
      </c>
      <c r="D1662" s="130"/>
      <c r="E1662" s="130" t="str">
        <f t="shared" si="52"/>
        <v>sim</v>
      </c>
    </row>
    <row r="1663" spans="2:5" x14ac:dyDescent="0.25">
      <c r="B1663" s="128">
        <v>46891</v>
      </c>
      <c r="C1663" s="129">
        <f t="shared" si="53"/>
        <v>5</v>
      </c>
      <c r="D1663" s="130"/>
      <c r="E1663" s="130" t="str">
        <f t="shared" si="52"/>
        <v>sim</v>
      </c>
    </row>
    <row r="1664" spans="2:5" x14ac:dyDescent="0.25">
      <c r="B1664" s="128">
        <v>46892</v>
      </c>
      <c r="C1664" s="129">
        <f t="shared" si="53"/>
        <v>6</v>
      </c>
      <c r="D1664" s="130"/>
      <c r="E1664" s="130" t="str">
        <f t="shared" si="52"/>
        <v>sim</v>
      </c>
    </row>
    <row r="1665" spans="2:5" x14ac:dyDescent="0.25">
      <c r="B1665" s="128">
        <v>46893</v>
      </c>
      <c r="C1665" s="129">
        <f t="shared" si="53"/>
        <v>7</v>
      </c>
      <c r="D1665" s="130"/>
      <c r="E1665" s="130" t="str">
        <f t="shared" si="52"/>
        <v>sim</v>
      </c>
    </row>
    <row r="1666" spans="2:5" x14ac:dyDescent="0.25">
      <c r="B1666" s="128">
        <v>46894</v>
      </c>
      <c r="C1666" s="129">
        <f t="shared" si="53"/>
        <v>1</v>
      </c>
      <c r="D1666" s="130"/>
      <c r="E1666" s="130" t="str">
        <f t="shared" si="52"/>
        <v>não</v>
      </c>
    </row>
    <row r="1667" spans="2:5" x14ac:dyDescent="0.25">
      <c r="B1667" s="128">
        <v>46895</v>
      </c>
      <c r="C1667" s="129">
        <f t="shared" si="53"/>
        <v>2</v>
      </c>
      <c r="D1667" s="130"/>
      <c r="E1667" s="130" t="str">
        <f t="shared" si="52"/>
        <v>sim</v>
      </c>
    </row>
    <row r="1668" spans="2:5" x14ac:dyDescent="0.25">
      <c r="B1668" s="128">
        <v>46896</v>
      </c>
      <c r="C1668" s="129">
        <f t="shared" si="53"/>
        <v>3</v>
      </c>
      <c r="D1668" s="130"/>
      <c r="E1668" s="130" t="str">
        <f t="shared" si="52"/>
        <v>sim</v>
      </c>
    </row>
    <row r="1669" spans="2:5" x14ac:dyDescent="0.25">
      <c r="B1669" s="128">
        <v>46897</v>
      </c>
      <c r="C1669" s="129">
        <f t="shared" si="53"/>
        <v>4</v>
      </c>
      <c r="D1669" s="130"/>
      <c r="E1669" s="130" t="str">
        <f t="shared" si="52"/>
        <v>sim</v>
      </c>
    </row>
    <row r="1670" spans="2:5" x14ac:dyDescent="0.25">
      <c r="B1670" s="128">
        <v>46898</v>
      </c>
      <c r="C1670" s="129">
        <f t="shared" si="53"/>
        <v>5</v>
      </c>
      <c r="D1670" s="130"/>
      <c r="E1670" s="130" t="str">
        <f t="shared" si="52"/>
        <v>sim</v>
      </c>
    </row>
    <row r="1671" spans="2:5" x14ac:dyDescent="0.25">
      <c r="B1671" s="128">
        <v>46899</v>
      </c>
      <c r="C1671" s="129">
        <f t="shared" si="53"/>
        <v>6</v>
      </c>
      <c r="D1671" s="130"/>
      <c r="E1671" s="130" t="str">
        <f t="shared" si="52"/>
        <v>sim</v>
      </c>
    </row>
    <row r="1672" spans="2:5" x14ac:dyDescent="0.25">
      <c r="B1672" s="128">
        <v>46900</v>
      </c>
      <c r="C1672" s="129">
        <f t="shared" si="53"/>
        <v>7</v>
      </c>
      <c r="D1672" s="130"/>
      <c r="E1672" s="130" t="str">
        <f t="shared" ref="E1672:E1735" si="54">IF(D1672&lt;&gt;"","não",IF(OR(C1672=1),"não","sim"))</f>
        <v>sim</v>
      </c>
    </row>
    <row r="1673" spans="2:5" x14ac:dyDescent="0.25">
      <c r="B1673" s="128">
        <v>46901</v>
      </c>
      <c r="C1673" s="129">
        <f t="shared" si="53"/>
        <v>1</v>
      </c>
      <c r="D1673" s="130"/>
      <c r="E1673" s="130" t="str">
        <f t="shared" si="54"/>
        <v>não</v>
      </c>
    </row>
    <row r="1674" spans="2:5" x14ac:dyDescent="0.25">
      <c r="B1674" s="128">
        <v>46902</v>
      </c>
      <c r="C1674" s="129">
        <f t="shared" si="53"/>
        <v>2</v>
      </c>
      <c r="D1674" s="130"/>
      <c r="E1674" s="130" t="str">
        <f t="shared" si="54"/>
        <v>sim</v>
      </c>
    </row>
    <row r="1675" spans="2:5" x14ac:dyDescent="0.25">
      <c r="B1675" s="128">
        <v>46903</v>
      </c>
      <c r="C1675" s="129">
        <f t="shared" si="53"/>
        <v>3</v>
      </c>
      <c r="D1675" s="130"/>
      <c r="E1675" s="130" t="str">
        <f t="shared" si="54"/>
        <v>sim</v>
      </c>
    </row>
    <row r="1676" spans="2:5" x14ac:dyDescent="0.25">
      <c r="B1676" s="128">
        <v>46904</v>
      </c>
      <c r="C1676" s="129">
        <f t="shared" si="53"/>
        <v>4</v>
      </c>
      <c r="D1676" s="130"/>
      <c r="E1676" s="130" t="str">
        <f t="shared" si="54"/>
        <v>sim</v>
      </c>
    </row>
    <row r="1677" spans="2:5" x14ac:dyDescent="0.25">
      <c r="B1677" s="128">
        <v>46905</v>
      </c>
      <c r="C1677" s="129">
        <f t="shared" si="53"/>
        <v>5</v>
      </c>
      <c r="D1677" s="130"/>
      <c r="E1677" s="130" t="str">
        <f t="shared" si="54"/>
        <v>sim</v>
      </c>
    </row>
    <row r="1678" spans="2:5" x14ac:dyDescent="0.25">
      <c r="B1678" s="128">
        <v>46906</v>
      </c>
      <c r="C1678" s="129">
        <f t="shared" si="53"/>
        <v>6</v>
      </c>
      <c r="D1678" s="130"/>
      <c r="E1678" s="130" t="str">
        <f t="shared" si="54"/>
        <v>sim</v>
      </c>
    </row>
    <row r="1679" spans="2:5" x14ac:dyDescent="0.25">
      <c r="B1679" s="128">
        <v>46907</v>
      </c>
      <c r="C1679" s="129">
        <f t="shared" si="53"/>
        <v>7</v>
      </c>
      <c r="D1679" s="130"/>
      <c r="E1679" s="130" t="str">
        <f t="shared" si="54"/>
        <v>sim</v>
      </c>
    </row>
    <row r="1680" spans="2:5" x14ac:dyDescent="0.25">
      <c r="B1680" s="128">
        <v>46908</v>
      </c>
      <c r="C1680" s="129">
        <f t="shared" si="53"/>
        <v>1</v>
      </c>
      <c r="D1680" s="130"/>
      <c r="E1680" s="130" t="str">
        <f t="shared" si="54"/>
        <v>não</v>
      </c>
    </row>
    <row r="1681" spans="2:5" x14ac:dyDescent="0.25">
      <c r="B1681" s="128">
        <v>46909</v>
      </c>
      <c r="C1681" s="129">
        <f t="shared" si="53"/>
        <v>2</v>
      </c>
      <c r="D1681" s="130"/>
      <c r="E1681" s="130" t="str">
        <f t="shared" si="54"/>
        <v>sim</v>
      </c>
    </row>
    <row r="1682" spans="2:5" x14ac:dyDescent="0.25">
      <c r="B1682" s="128">
        <v>46910</v>
      </c>
      <c r="C1682" s="129">
        <f t="shared" si="53"/>
        <v>3</v>
      </c>
      <c r="D1682" s="130"/>
      <c r="E1682" s="130" t="str">
        <f t="shared" si="54"/>
        <v>sim</v>
      </c>
    </row>
    <row r="1683" spans="2:5" x14ac:dyDescent="0.25">
      <c r="B1683" s="128">
        <v>46911</v>
      </c>
      <c r="C1683" s="129">
        <f t="shared" si="53"/>
        <v>4</v>
      </c>
      <c r="D1683" s="130"/>
      <c r="E1683" s="130" t="str">
        <f t="shared" si="54"/>
        <v>sim</v>
      </c>
    </row>
    <row r="1684" spans="2:5" x14ac:dyDescent="0.25">
      <c r="B1684" s="128">
        <v>46912</v>
      </c>
      <c r="C1684" s="129">
        <f t="shared" si="53"/>
        <v>5</v>
      </c>
      <c r="D1684" s="130"/>
      <c r="E1684" s="130" t="str">
        <f t="shared" si="54"/>
        <v>sim</v>
      </c>
    </row>
    <row r="1685" spans="2:5" x14ac:dyDescent="0.25">
      <c r="B1685" s="128">
        <v>46913</v>
      </c>
      <c r="C1685" s="129">
        <f t="shared" si="53"/>
        <v>6</v>
      </c>
      <c r="D1685" s="130"/>
      <c r="E1685" s="130" t="str">
        <f t="shared" si="54"/>
        <v>sim</v>
      </c>
    </row>
    <row r="1686" spans="2:5" x14ac:dyDescent="0.25">
      <c r="B1686" s="128">
        <v>46914</v>
      </c>
      <c r="C1686" s="129">
        <f t="shared" si="53"/>
        <v>7</v>
      </c>
      <c r="D1686" s="130"/>
      <c r="E1686" s="130" t="str">
        <f t="shared" si="54"/>
        <v>sim</v>
      </c>
    </row>
    <row r="1687" spans="2:5" x14ac:dyDescent="0.25">
      <c r="B1687" s="128">
        <v>46915</v>
      </c>
      <c r="C1687" s="129">
        <f t="shared" si="53"/>
        <v>1</v>
      </c>
      <c r="D1687" s="130"/>
      <c r="E1687" s="130" t="str">
        <f t="shared" si="54"/>
        <v>não</v>
      </c>
    </row>
    <row r="1688" spans="2:5" x14ac:dyDescent="0.25">
      <c r="B1688" s="128">
        <v>46916</v>
      </c>
      <c r="C1688" s="129">
        <f t="shared" si="53"/>
        <v>2</v>
      </c>
      <c r="D1688" s="130"/>
      <c r="E1688" s="130" t="str">
        <f t="shared" si="54"/>
        <v>sim</v>
      </c>
    </row>
    <row r="1689" spans="2:5" x14ac:dyDescent="0.25">
      <c r="B1689" s="128">
        <v>46917</v>
      </c>
      <c r="C1689" s="129">
        <f t="shared" si="53"/>
        <v>3</v>
      </c>
      <c r="D1689" s="130" t="s">
        <v>293</v>
      </c>
      <c r="E1689" s="130" t="str">
        <f t="shared" si="54"/>
        <v>não</v>
      </c>
    </row>
    <row r="1690" spans="2:5" x14ac:dyDescent="0.25">
      <c r="B1690" s="128">
        <v>46918</v>
      </c>
      <c r="C1690" s="129">
        <f t="shared" si="53"/>
        <v>4</v>
      </c>
      <c r="D1690" s="130"/>
      <c r="E1690" s="130" t="str">
        <f t="shared" si="54"/>
        <v>sim</v>
      </c>
    </row>
    <row r="1691" spans="2:5" x14ac:dyDescent="0.25">
      <c r="B1691" s="128">
        <v>46919</v>
      </c>
      <c r="C1691" s="129">
        <f t="shared" si="53"/>
        <v>5</v>
      </c>
      <c r="D1691" s="130" t="s">
        <v>164</v>
      </c>
      <c r="E1691" s="130" t="str">
        <f t="shared" si="54"/>
        <v>não</v>
      </c>
    </row>
    <row r="1692" spans="2:5" x14ac:dyDescent="0.25">
      <c r="B1692" s="128">
        <v>46920</v>
      </c>
      <c r="C1692" s="129">
        <f t="shared" si="53"/>
        <v>6</v>
      </c>
      <c r="D1692" s="130"/>
      <c r="E1692" s="130" t="str">
        <f t="shared" si="54"/>
        <v>sim</v>
      </c>
    </row>
    <row r="1693" spans="2:5" x14ac:dyDescent="0.25">
      <c r="B1693" s="128">
        <v>46921</v>
      </c>
      <c r="C1693" s="129">
        <f t="shared" si="53"/>
        <v>7</v>
      </c>
      <c r="D1693" s="130"/>
      <c r="E1693" s="130" t="str">
        <f t="shared" si="54"/>
        <v>sim</v>
      </c>
    </row>
    <row r="1694" spans="2:5" x14ac:dyDescent="0.25">
      <c r="B1694" s="128">
        <v>46922</v>
      </c>
      <c r="C1694" s="129">
        <f t="shared" si="53"/>
        <v>1</v>
      </c>
      <c r="D1694" s="130"/>
      <c r="E1694" s="130" t="str">
        <f t="shared" si="54"/>
        <v>não</v>
      </c>
    </row>
    <row r="1695" spans="2:5" x14ac:dyDescent="0.25">
      <c r="B1695" s="128">
        <v>46923</v>
      </c>
      <c r="C1695" s="129">
        <f t="shared" si="53"/>
        <v>2</v>
      </c>
      <c r="D1695" s="130"/>
      <c r="E1695" s="130" t="str">
        <f t="shared" si="54"/>
        <v>sim</v>
      </c>
    </row>
    <row r="1696" spans="2:5" x14ac:dyDescent="0.25">
      <c r="B1696" s="128">
        <v>46924</v>
      </c>
      <c r="C1696" s="129">
        <f t="shared" si="53"/>
        <v>3</v>
      </c>
      <c r="D1696" s="130"/>
      <c r="E1696" s="130" t="str">
        <f t="shared" si="54"/>
        <v>sim</v>
      </c>
    </row>
    <row r="1697" spans="2:5" x14ac:dyDescent="0.25">
      <c r="B1697" s="128">
        <v>46925</v>
      </c>
      <c r="C1697" s="129">
        <f t="shared" si="53"/>
        <v>4</v>
      </c>
      <c r="D1697" s="130"/>
      <c r="E1697" s="130" t="str">
        <f t="shared" si="54"/>
        <v>sim</v>
      </c>
    </row>
    <row r="1698" spans="2:5" x14ac:dyDescent="0.25">
      <c r="B1698" s="128">
        <v>46926</v>
      </c>
      <c r="C1698" s="129">
        <f t="shared" si="53"/>
        <v>5</v>
      </c>
      <c r="D1698" s="130"/>
      <c r="E1698" s="130" t="str">
        <f t="shared" si="54"/>
        <v>sim</v>
      </c>
    </row>
    <row r="1699" spans="2:5" x14ac:dyDescent="0.25">
      <c r="B1699" s="128">
        <v>46927</v>
      </c>
      <c r="C1699" s="129">
        <f t="shared" si="53"/>
        <v>6</v>
      </c>
      <c r="D1699" s="130"/>
      <c r="E1699" s="130" t="str">
        <f t="shared" si="54"/>
        <v>sim</v>
      </c>
    </row>
    <row r="1700" spans="2:5" x14ac:dyDescent="0.25">
      <c r="B1700" s="128">
        <v>46928</v>
      </c>
      <c r="C1700" s="129">
        <f t="shared" si="53"/>
        <v>7</v>
      </c>
      <c r="D1700" s="130"/>
      <c r="E1700" s="130" t="str">
        <f t="shared" si="54"/>
        <v>sim</v>
      </c>
    </row>
    <row r="1701" spans="2:5" x14ac:dyDescent="0.25">
      <c r="B1701" s="128">
        <v>46929</v>
      </c>
      <c r="C1701" s="129">
        <f t="shared" ref="C1701:C1764" si="55">WEEKDAY(B1701)</f>
        <v>1</v>
      </c>
      <c r="D1701" s="130"/>
      <c r="E1701" s="130" t="str">
        <f t="shared" si="54"/>
        <v>não</v>
      </c>
    </row>
    <row r="1702" spans="2:5" x14ac:dyDescent="0.25">
      <c r="B1702" s="128">
        <v>46930</v>
      </c>
      <c r="C1702" s="129">
        <f t="shared" si="55"/>
        <v>2</v>
      </c>
      <c r="D1702" s="130"/>
      <c r="E1702" s="130" t="str">
        <f t="shared" si="54"/>
        <v>sim</v>
      </c>
    </row>
    <row r="1703" spans="2:5" x14ac:dyDescent="0.25">
      <c r="B1703" s="128">
        <v>46931</v>
      </c>
      <c r="C1703" s="129">
        <f t="shared" si="55"/>
        <v>3</v>
      </c>
      <c r="D1703" s="130"/>
      <c r="E1703" s="130" t="str">
        <f t="shared" si="54"/>
        <v>sim</v>
      </c>
    </row>
    <row r="1704" spans="2:5" x14ac:dyDescent="0.25">
      <c r="B1704" s="128">
        <v>46932</v>
      </c>
      <c r="C1704" s="129">
        <f t="shared" si="55"/>
        <v>4</v>
      </c>
      <c r="D1704" s="130"/>
      <c r="E1704" s="130" t="str">
        <f t="shared" si="54"/>
        <v>sim</v>
      </c>
    </row>
    <row r="1705" spans="2:5" x14ac:dyDescent="0.25">
      <c r="B1705" s="128">
        <v>46933</v>
      </c>
      <c r="C1705" s="129">
        <f t="shared" si="55"/>
        <v>5</v>
      </c>
      <c r="D1705" s="130"/>
      <c r="E1705" s="130" t="str">
        <f t="shared" si="54"/>
        <v>sim</v>
      </c>
    </row>
    <row r="1706" spans="2:5" x14ac:dyDescent="0.25">
      <c r="B1706" s="128">
        <v>46934</v>
      </c>
      <c r="C1706" s="129">
        <f t="shared" si="55"/>
        <v>6</v>
      </c>
      <c r="D1706" s="130"/>
      <c r="E1706" s="130" t="str">
        <f t="shared" si="54"/>
        <v>sim</v>
      </c>
    </row>
    <row r="1707" spans="2:5" x14ac:dyDescent="0.25">
      <c r="B1707" s="128">
        <v>46935</v>
      </c>
      <c r="C1707" s="129">
        <f t="shared" si="55"/>
        <v>7</v>
      </c>
      <c r="D1707" s="130"/>
      <c r="E1707" s="130" t="str">
        <f t="shared" si="54"/>
        <v>sim</v>
      </c>
    </row>
    <row r="1708" spans="2:5" x14ac:dyDescent="0.25">
      <c r="B1708" s="128">
        <v>46936</v>
      </c>
      <c r="C1708" s="129">
        <f t="shared" si="55"/>
        <v>1</v>
      </c>
      <c r="D1708" s="130"/>
      <c r="E1708" s="130" t="str">
        <f t="shared" si="54"/>
        <v>não</v>
      </c>
    </row>
    <row r="1709" spans="2:5" x14ac:dyDescent="0.25">
      <c r="B1709" s="128">
        <v>46937</v>
      </c>
      <c r="C1709" s="129">
        <f t="shared" si="55"/>
        <v>2</v>
      </c>
      <c r="D1709" s="130"/>
      <c r="E1709" s="130" t="str">
        <f t="shared" si="54"/>
        <v>sim</v>
      </c>
    </row>
    <row r="1710" spans="2:5" x14ac:dyDescent="0.25">
      <c r="B1710" s="128">
        <v>46938</v>
      </c>
      <c r="C1710" s="129">
        <f t="shared" si="55"/>
        <v>3</v>
      </c>
      <c r="D1710" s="130"/>
      <c r="E1710" s="130" t="str">
        <f t="shared" si="54"/>
        <v>sim</v>
      </c>
    </row>
    <row r="1711" spans="2:5" x14ac:dyDescent="0.25">
      <c r="B1711" s="128">
        <v>46939</v>
      </c>
      <c r="C1711" s="129">
        <f t="shared" si="55"/>
        <v>4</v>
      </c>
      <c r="D1711" s="130"/>
      <c r="E1711" s="130" t="str">
        <f t="shared" si="54"/>
        <v>sim</v>
      </c>
    </row>
    <row r="1712" spans="2:5" x14ac:dyDescent="0.25">
      <c r="B1712" s="128">
        <v>46940</v>
      </c>
      <c r="C1712" s="129">
        <f t="shared" si="55"/>
        <v>5</v>
      </c>
      <c r="D1712" s="130"/>
      <c r="E1712" s="130" t="str">
        <f t="shared" si="54"/>
        <v>sim</v>
      </c>
    </row>
    <row r="1713" spans="2:5" x14ac:dyDescent="0.25">
      <c r="B1713" s="128">
        <v>46941</v>
      </c>
      <c r="C1713" s="129">
        <f t="shared" si="55"/>
        <v>6</v>
      </c>
      <c r="D1713" s="130"/>
      <c r="E1713" s="130" t="str">
        <f t="shared" si="54"/>
        <v>sim</v>
      </c>
    </row>
    <row r="1714" spans="2:5" x14ac:dyDescent="0.25">
      <c r="B1714" s="128">
        <v>46942</v>
      </c>
      <c r="C1714" s="129">
        <f t="shared" si="55"/>
        <v>7</v>
      </c>
      <c r="D1714" s="130"/>
      <c r="E1714" s="130" t="str">
        <f t="shared" si="54"/>
        <v>sim</v>
      </c>
    </row>
    <row r="1715" spans="2:5" x14ac:dyDescent="0.25">
      <c r="B1715" s="128">
        <v>46943</v>
      </c>
      <c r="C1715" s="129">
        <f t="shared" si="55"/>
        <v>1</v>
      </c>
      <c r="D1715" s="130"/>
      <c r="E1715" s="130" t="str">
        <f t="shared" si="54"/>
        <v>não</v>
      </c>
    </row>
    <row r="1716" spans="2:5" x14ac:dyDescent="0.25">
      <c r="B1716" s="128">
        <v>46944</v>
      </c>
      <c r="C1716" s="129">
        <f t="shared" si="55"/>
        <v>2</v>
      </c>
      <c r="D1716" s="130"/>
      <c r="E1716" s="130" t="str">
        <f t="shared" si="54"/>
        <v>sim</v>
      </c>
    </row>
    <row r="1717" spans="2:5" x14ac:dyDescent="0.25">
      <c r="B1717" s="128">
        <v>46945</v>
      </c>
      <c r="C1717" s="129">
        <f t="shared" si="55"/>
        <v>3</v>
      </c>
      <c r="D1717" s="130"/>
      <c r="E1717" s="130" t="str">
        <f t="shared" si="54"/>
        <v>sim</v>
      </c>
    </row>
    <row r="1718" spans="2:5" x14ac:dyDescent="0.25">
      <c r="B1718" s="128">
        <v>46946</v>
      </c>
      <c r="C1718" s="129">
        <f t="shared" si="55"/>
        <v>4</v>
      </c>
      <c r="D1718" s="130"/>
      <c r="E1718" s="130" t="str">
        <f t="shared" si="54"/>
        <v>sim</v>
      </c>
    </row>
    <row r="1719" spans="2:5" x14ac:dyDescent="0.25">
      <c r="B1719" s="128">
        <v>46947</v>
      </c>
      <c r="C1719" s="129">
        <f t="shared" si="55"/>
        <v>5</v>
      </c>
      <c r="D1719" s="130"/>
      <c r="E1719" s="130" t="str">
        <f t="shared" si="54"/>
        <v>sim</v>
      </c>
    </row>
    <row r="1720" spans="2:5" x14ac:dyDescent="0.25">
      <c r="B1720" s="128">
        <v>46948</v>
      </c>
      <c r="C1720" s="129">
        <f t="shared" si="55"/>
        <v>6</v>
      </c>
      <c r="D1720" s="130"/>
      <c r="E1720" s="130" t="str">
        <f t="shared" si="54"/>
        <v>sim</v>
      </c>
    </row>
    <row r="1721" spans="2:5" x14ac:dyDescent="0.25">
      <c r="B1721" s="128">
        <v>46949</v>
      </c>
      <c r="C1721" s="129">
        <f t="shared" si="55"/>
        <v>7</v>
      </c>
      <c r="D1721" s="130"/>
      <c r="E1721" s="130" t="str">
        <f t="shared" si="54"/>
        <v>sim</v>
      </c>
    </row>
    <row r="1722" spans="2:5" x14ac:dyDescent="0.25">
      <c r="B1722" s="128">
        <v>46950</v>
      </c>
      <c r="C1722" s="129">
        <f t="shared" si="55"/>
        <v>1</v>
      </c>
      <c r="D1722" s="130"/>
      <c r="E1722" s="130" t="str">
        <f t="shared" si="54"/>
        <v>não</v>
      </c>
    </row>
    <row r="1723" spans="2:5" x14ac:dyDescent="0.25">
      <c r="B1723" s="128">
        <v>46951</v>
      </c>
      <c r="C1723" s="129">
        <f t="shared" si="55"/>
        <v>2</v>
      </c>
      <c r="D1723" s="130"/>
      <c r="E1723" s="130" t="str">
        <f t="shared" si="54"/>
        <v>sim</v>
      </c>
    </row>
    <row r="1724" spans="2:5" x14ac:dyDescent="0.25">
      <c r="B1724" s="128">
        <v>46952</v>
      </c>
      <c r="C1724" s="129">
        <f t="shared" si="55"/>
        <v>3</v>
      </c>
      <c r="D1724" s="130"/>
      <c r="E1724" s="130" t="str">
        <f t="shared" si="54"/>
        <v>sim</v>
      </c>
    </row>
    <row r="1725" spans="2:5" x14ac:dyDescent="0.25">
      <c r="B1725" s="128">
        <v>46953</v>
      </c>
      <c r="C1725" s="129">
        <f t="shared" si="55"/>
        <v>4</v>
      </c>
      <c r="D1725" s="130"/>
      <c r="E1725" s="130" t="str">
        <f t="shared" si="54"/>
        <v>sim</v>
      </c>
    </row>
    <row r="1726" spans="2:5" x14ac:dyDescent="0.25">
      <c r="B1726" s="128">
        <v>46954</v>
      </c>
      <c r="C1726" s="129">
        <f t="shared" si="55"/>
        <v>5</v>
      </c>
      <c r="D1726" s="130"/>
      <c r="E1726" s="130" t="str">
        <f t="shared" si="54"/>
        <v>sim</v>
      </c>
    </row>
    <row r="1727" spans="2:5" x14ac:dyDescent="0.25">
      <c r="B1727" s="128">
        <v>46955</v>
      </c>
      <c r="C1727" s="129">
        <f t="shared" si="55"/>
        <v>6</v>
      </c>
      <c r="D1727" s="130"/>
      <c r="E1727" s="130" t="str">
        <f t="shared" si="54"/>
        <v>sim</v>
      </c>
    </row>
    <row r="1728" spans="2:5" x14ac:dyDescent="0.25">
      <c r="B1728" s="128">
        <v>46956</v>
      </c>
      <c r="C1728" s="129">
        <f t="shared" si="55"/>
        <v>7</v>
      </c>
      <c r="D1728" s="130"/>
      <c r="E1728" s="130" t="str">
        <f t="shared" si="54"/>
        <v>sim</v>
      </c>
    </row>
    <row r="1729" spans="2:5" x14ac:dyDescent="0.25">
      <c r="B1729" s="128">
        <v>46957</v>
      </c>
      <c r="C1729" s="129">
        <f t="shared" si="55"/>
        <v>1</v>
      </c>
      <c r="D1729" s="130"/>
      <c r="E1729" s="130" t="str">
        <f t="shared" si="54"/>
        <v>não</v>
      </c>
    </row>
    <row r="1730" spans="2:5" x14ac:dyDescent="0.25">
      <c r="B1730" s="128">
        <v>46958</v>
      </c>
      <c r="C1730" s="129">
        <f t="shared" si="55"/>
        <v>2</v>
      </c>
      <c r="D1730" s="130"/>
      <c r="E1730" s="130" t="str">
        <f t="shared" si="54"/>
        <v>sim</v>
      </c>
    </row>
    <row r="1731" spans="2:5" x14ac:dyDescent="0.25">
      <c r="B1731" s="128">
        <v>46959</v>
      </c>
      <c r="C1731" s="129">
        <f t="shared" si="55"/>
        <v>3</v>
      </c>
      <c r="D1731" s="130"/>
      <c r="E1731" s="130" t="str">
        <f t="shared" si="54"/>
        <v>sim</v>
      </c>
    </row>
    <row r="1732" spans="2:5" x14ac:dyDescent="0.25">
      <c r="B1732" s="128">
        <v>46960</v>
      </c>
      <c r="C1732" s="129">
        <f t="shared" si="55"/>
        <v>4</v>
      </c>
      <c r="D1732" s="130"/>
      <c r="E1732" s="130" t="str">
        <f t="shared" si="54"/>
        <v>sim</v>
      </c>
    </row>
    <row r="1733" spans="2:5" x14ac:dyDescent="0.25">
      <c r="B1733" s="128">
        <v>46961</v>
      </c>
      <c r="C1733" s="129">
        <f t="shared" si="55"/>
        <v>5</v>
      </c>
      <c r="D1733" s="130"/>
      <c r="E1733" s="130" t="str">
        <f t="shared" si="54"/>
        <v>sim</v>
      </c>
    </row>
    <row r="1734" spans="2:5" x14ac:dyDescent="0.25">
      <c r="B1734" s="128">
        <v>46962</v>
      </c>
      <c r="C1734" s="129">
        <f t="shared" si="55"/>
        <v>6</v>
      </c>
      <c r="D1734" s="130"/>
      <c r="E1734" s="130" t="str">
        <f t="shared" si="54"/>
        <v>sim</v>
      </c>
    </row>
    <row r="1735" spans="2:5" x14ac:dyDescent="0.25">
      <c r="B1735" s="128">
        <v>46963</v>
      </c>
      <c r="C1735" s="129">
        <f t="shared" si="55"/>
        <v>7</v>
      </c>
      <c r="D1735" s="130"/>
      <c r="E1735" s="130" t="str">
        <f t="shared" si="54"/>
        <v>sim</v>
      </c>
    </row>
    <row r="1736" spans="2:5" x14ac:dyDescent="0.25">
      <c r="B1736" s="128">
        <v>46964</v>
      </c>
      <c r="C1736" s="129">
        <f t="shared" si="55"/>
        <v>1</v>
      </c>
      <c r="D1736" s="130"/>
      <c r="E1736" s="130" t="str">
        <f t="shared" ref="E1736:E1799" si="56">IF(D1736&lt;&gt;"","não",IF(OR(C1736=1),"não","sim"))</f>
        <v>não</v>
      </c>
    </row>
    <row r="1737" spans="2:5" x14ac:dyDescent="0.25">
      <c r="B1737" s="128">
        <v>46965</v>
      </c>
      <c r="C1737" s="129">
        <f t="shared" si="55"/>
        <v>2</v>
      </c>
      <c r="D1737" s="130"/>
      <c r="E1737" s="130" t="str">
        <f t="shared" si="56"/>
        <v>sim</v>
      </c>
    </row>
    <row r="1738" spans="2:5" x14ac:dyDescent="0.25">
      <c r="B1738" s="128">
        <v>46966</v>
      </c>
      <c r="C1738" s="129">
        <f t="shared" si="55"/>
        <v>3</v>
      </c>
      <c r="D1738" s="130"/>
      <c r="E1738" s="130" t="str">
        <f t="shared" si="56"/>
        <v>sim</v>
      </c>
    </row>
    <row r="1739" spans="2:5" x14ac:dyDescent="0.25">
      <c r="B1739" s="128">
        <v>46967</v>
      </c>
      <c r="C1739" s="129">
        <f t="shared" si="55"/>
        <v>4</v>
      </c>
      <c r="D1739" s="130"/>
      <c r="E1739" s="130" t="str">
        <f t="shared" si="56"/>
        <v>sim</v>
      </c>
    </row>
    <row r="1740" spans="2:5" x14ac:dyDescent="0.25">
      <c r="B1740" s="128">
        <v>46968</v>
      </c>
      <c r="C1740" s="129">
        <f t="shared" si="55"/>
        <v>5</v>
      </c>
      <c r="D1740" s="130"/>
      <c r="E1740" s="130" t="str">
        <f t="shared" si="56"/>
        <v>sim</v>
      </c>
    </row>
    <row r="1741" spans="2:5" x14ac:dyDescent="0.25">
      <c r="B1741" s="128">
        <v>46969</v>
      </c>
      <c r="C1741" s="129">
        <f t="shared" si="55"/>
        <v>6</v>
      </c>
      <c r="D1741" s="130"/>
      <c r="E1741" s="130" t="str">
        <f t="shared" si="56"/>
        <v>sim</v>
      </c>
    </row>
    <row r="1742" spans="2:5" x14ac:dyDescent="0.25">
      <c r="B1742" s="128">
        <v>46970</v>
      </c>
      <c r="C1742" s="129">
        <f t="shared" si="55"/>
        <v>7</v>
      </c>
      <c r="D1742" s="130"/>
      <c r="E1742" s="130" t="str">
        <f t="shared" si="56"/>
        <v>sim</v>
      </c>
    </row>
    <row r="1743" spans="2:5" x14ac:dyDescent="0.25">
      <c r="B1743" s="128">
        <v>46971</v>
      </c>
      <c r="C1743" s="129">
        <f t="shared" si="55"/>
        <v>1</v>
      </c>
      <c r="D1743" s="130"/>
      <c r="E1743" s="130" t="str">
        <f t="shared" si="56"/>
        <v>não</v>
      </c>
    </row>
    <row r="1744" spans="2:5" x14ac:dyDescent="0.25">
      <c r="B1744" s="128">
        <v>46972</v>
      </c>
      <c r="C1744" s="129">
        <f t="shared" si="55"/>
        <v>2</v>
      </c>
      <c r="D1744" s="130"/>
      <c r="E1744" s="130" t="str">
        <f t="shared" si="56"/>
        <v>sim</v>
      </c>
    </row>
    <row r="1745" spans="2:5" x14ac:dyDescent="0.25">
      <c r="B1745" s="128">
        <v>46973</v>
      </c>
      <c r="C1745" s="129">
        <f t="shared" si="55"/>
        <v>3</v>
      </c>
      <c r="D1745" s="130"/>
      <c r="E1745" s="130" t="str">
        <f t="shared" si="56"/>
        <v>sim</v>
      </c>
    </row>
    <row r="1746" spans="2:5" x14ac:dyDescent="0.25">
      <c r="B1746" s="128">
        <v>46974</v>
      </c>
      <c r="C1746" s="129">
        <f t="shared" si="55"/>
        <v>4</v>
      </c>
      <c r="D1746" s="130"/>
      <c r="E1746" s="130" t="str">
        <f t="shared" si="56"/>
        <v>sim</v>
      </c>
    </row>
    <row r="1747" spans="2:5" x14ac:dyDescent="0.25">
      <c r="B1747" s="128">
        <v>46975</v>
      </c>
      <c r="C1747" s="129">
        <f t="shared" si="55"/>
        <v>5</v>
      </c>
      <c r="D1747" s="130"/>
      <c r="E1747" s="130" t="str">
        <f t="shared" si="56"/>
        <v>sim</v>
      </c>
    </row>
    <row r="1748" spans="2:5" x14ac:dyDescent="0.25">
      <c r="B1748" s="128">
        <v>46976</v>
      </c>
      <c r="C1748" s="129">
        <f t="shared" si="55"/>
        <v>6</v>
      </c>
      <c r="D1748" s="130"/>
      <c r="E1748" s="130" t="str">
        <f t="shared" si="56"/>
        <v>sim</v>
      </c>
    </row>
    <row r="1749" spans="2:5" x14ac:dyDescent="0.25">
      <c r="B1749" s="128">
        <v>46977</v>
      </c>
      <c r="C1749" s="129">
        <f t="shared" si="55"/>
        <v>7</v>
      </c>
      <c r="D1749" s="130"/>
      <c r="E1749" s="130" t="str">
        <f t="shared" si="56"/>
        <v>sim</v>
      </c>
    </row>
    <row r="1750" spans="2:5" x14ac:dyDescent="0.25">
      <c r="B1750" s="128">
        <v>46978</v>
      </c>
      <c r="C1750" s="129">
        <f t="shared" si="55"/>
        <v>1</v>
      </c>
      <c r="D1750" s="130"/>
      <c r="E1750" s="130" t="str">
        <f t="shared" si="56"/>
        <v>não</v>
      </c>
    </row>
    <row r="1751" spans="2:5" x14ac:dyDescent="0.25">
      <c r="B1751" s="128">
        <v>46979</v>
      </c>
      <c r="C1751" s="129">
        <f t="shared" si="55"/>
        <v>2</v>
      </c>
      <c r="D1751" s="130"/>
      <c r="E1751" s="130" t="str">
        <f t="shared" si="56"/>
        <v>sim</v>
      </c>
    </row>
    <row r="1752" spans="2:5" x14ac:dyDescent="0.25">
      <c r="B1752" s="128">
        <v>46980</v>
      </c>
      <c r="C1752" s="129">
        <f t="shared" si="55"/>
        <v>3</v>
      </c>
      <c r="D1752" s="130"/>
      <c r="E1752" s="130" t="str">
        <f t="shared" si="56"/>
        <v>sim</v>
      </c>
    </row>
    <row r="1753" spans="2:5" x14ac:dyDescent="0.25">
      <c r="B1753" s="128">
        <v>46981</v>
      </c>
      <c r="C1753" s="129">
        <f t="shared" si="55"/>
        <v>4</v>
      </c>
      <c r="D1753" s="130"/>
      <c r="E1753" s="130" t="str">
        <f t="shared" si="56"/>
        <v>sim</v>
      </c>
    </row>
    <row r="1754" spans="2:5" x14ac:dyDescent="0.25">
      <c r="B1754" s="128">
        <v>46982</v>
      </c>
      <c r="C1754" s="129">
        <f t="shared" si="55"/>
        <v>5</v>
      </c>
      <c r="D1754" s="130"/>
      <c r="E1754" s="130" t="str">
        <f t="shared" si="56"/>
        <v>sim</v>
      </c>
    </row>
    <row r="1755" spans="2:5" x14ac:dyDescent="0.25">
      <c r="B1755" s="128">
        <v>46983</v>
      </c>
      <c r="C1755" s="129">
        <f t="shared" si="55"/>
        <v>6</v>
      </c>
      <c r="D1755" s="130"/>
      <c r="E1755" s="130" t="str">
        <f t="shared" si="56"/>
        <v>sim</v>
      </c>
    </row>
    <row r="1756" spans="2:5" x14ac:dyDescent="0.25">
      <c r="B1756" s="128">
        <v>46984</v>
      </c>
      <c r="C1756" s="129">
        <f t="shared" si="55"/>
        <v>7</v>
      </c>
      <c r="D1756" s="130"/>
      <c r="E1756" s="130" t="str">
        <f t="shared" si="56"/>
        <v>sim</v>
      </c>
    </row>
    <row r="1757" spans="2:5" x14ac:dyDescent="0.25">
      <c r="B1757" s="128">
        <v>46985</v>
      </c>
      <c r="C1757" s="129">
        <f t="shared" si="55"/>
        <v>1</v>
      </c>
      <c r="D1757" s="130"/>
      <c r="E1757" s="130" t="str">
        <f t="shared" si="56"/>
        <v>não</v>
      </c>
    </row>
    <row r="1758" spans="2:5" x14ac:dyDescent="0.25">
      <c r="B1758" s="128">
        <v>46986</v>
      </c>
      <c r="C1758" s="129">
        <f t="shared" si="55"/>
        <v>2</v>
      </c>
      <c r="D1758" s="130"/>
      <c r="E1758" s="130" t="str">
        <f t="shared" si="56"/>
        <v>sim</v>
      </c>
    </row>
    <row r="1759" spans="2:5" x14ac:dyDescent="0.25">
      <c r="B1759" s="128">
        <v>46987</v>
      </c>
      <c r="C1759" s="129">
        <f t="shared" si="55"/>
        <v>3</v>
      </c>
      <c r="D1759" s="130"/>
      <c r="E1759" s="130" t="str">
        <f t="shared" si="56"/>
        <v>sim</v>
      </c>
    </row>
    <row r="1760" spans="2:5" x14ac:dyDescent="0.25">
      <c r="B1760" s="128">
        <v>46988</v>
      </c>
      <c r="C1760" s="129">
        <f t="shared" si="55"/>
        <v>4</v>
      </c>
      <c r="D1760" s="130"/>
      <c r="E1760" s="130" t="str">
        <f t="shared" si="56"/>
        <v>sim</v>
      </c>
    </row>
    <row r="1761" spans="2:5" x14ac:dyDescent="0.25">
      <c r="B1761" s="128">
        <v>46989</v>
      </c>
      <c r="C1761" s="129">
        <f t="shared" si="55"/>
        <v>5</v>
      </c>
      <c r="D1761" s="130"/>
      <c r="E1761" s="130" t="str">
        <f t="shared" si="56"/>
        <v>sim</v>
      </c>
    </row>
    <row r="1762" spans="2:5" x14ac:dyDescent="0.25">
      <c r="B1762" s="128">
        <v>46990</v>
      </c>
      <c r="C1762" s="129">
        <f t="shared" si="55"/>
        <v>6</v>
      </c>
      <c r="D1762" s="130"/>
      <c r="E1762" s="130" t="str">
        <f t="shared" si="56"/>
        <v>sim</v>
      </c>
    </row>
    <row r="1763" spans="2:5" x14ac:dyDescent="0.25">
      <c r="B1763" s="128">
        <v>46991</v>
      </c>
      <c r="C1763" s="129">
        <f t="shared" si="55"/>
        <v>7</v>
      </c>
      <c r="D1763" s="130" t="s">
        <v>294</v>
      </c>
      <c r="E1763" s="130" t="str">
        <f t="shared" si="56"/>
        <v>não</v>
      </c>
    </row>
    <row r="1764" spans="2:5" x14ac:dyDescent="0.25">
      <c r="B1764" s="128">
        <v>46992</v>
      </c>
      <c r="C1764" s="129">
        <f t="shared" si="55"/>
        <v>1</v>
      </c>
      <c r="D1764" s="130"/>
      <c r="E1764" s="130" t="str">
        <f t="shared" si="56"/>
        <v>não</v>
      </c>
    </row>
    <row r="1765" spans="2:5" x14ac:dyDescent="0.25">
      <c r="B1765" s="128">
        <v>46993</v>
      </c>
      <c r="C1765" s="129">
        <f t="shared" ref="C1765:C1828" si="57">WEEKDAY(B1765)</f>
        <v>2</v>
      </c>
      <c r="D1765" s="130"/>
      <c r="E1765" s="130" t="str">
        <f t="shared" si="56"/>
        <v>sim</v>
      </c>
    </row>
    <row r="1766" spans="2:5" x14ac:dyDescent="0.25">
      <c r="B1766" s="128">
        <v>46994</v>
      </c>
      <c r="C1766" s="129">
        <f t="shared" si="57"/>
        <v>3</v>
      </c>
      <c r="D1766" s="130"/>
      <c r="E1766" s="130" t="str">
        <f t="shared" si="56"/>
        <v>sim</v>
      </c>
    </row>
    <row r="1767" spans="2:5" x14ac:dyDescent="0.25">
      <c r="B1767" s="128">
        <v>46995</v>
      </c>
      <c r="C1767" s="129">
        <f t="shared" si="57"/>
        <v>4</v>
      </c>
      <c r="D1767" s="130"/>
      <c r="E1767" s="130" t="str">
        <f t="shared" si="56"/>
        <v>sim</v>
      </c>
    </row>
    <row r="1768" spans="2:5" x14ac:dyDescent="0.25">
      <c r="B1768" s="128">
        <v>46996</v>
      </c>
      <c r="C1768" s="129">
        <f t="shared" si="57"/>
        <v>5</v>
      </c>
      <c r="D1768" s="130"/>
      <c r="E1768" s="130" t="str">
        <f t="shared" si="56"/>
        <v>sim</v>
      </c>
    </row>
    <row r="1769" spans="2:5" x14ac:dyDescent="0.25">
      <c r="B1769" s="128">
        <v>46997</v>
      </c>
      <c r="C1769" s="129">
        <f t="shared" si="57"/>
        <v>6</v>
      </c>
      <c r="D1769" s="130"/>
      <c r="E1769" s="130" t="str">
        <f t="shared" si="56"/>
        <v>sim</v>
      </c>
    </row>
    <row r="1770" spans="2:5" x14ac:dyDescent="0.25">
      <c r="B1770" s="128">
        <v>46998</v>
      </c>
      <c r="C1770" s="129">
        <f t="shared" si="57"/>
        <v>7</v>
      </c>
      <c r="D1770" s="130"/>
      <c r="E1770" s="130" t="str">
        <f t="shared" si="56"/>
        <v>sim</v>
      </c>
    </row>
    <row r="1771" spans="2:5" x14ac:dyDescent="0.25">
      <c r="B1771" s="128">
        <v>46999</v>
      </c>
      <c r="C1771" s="129">
        <f t="shared" si="57"/>
        <v>1</v>
      </c>
      <c r="D1771" s="130"/>
      <c r="E1771" s="130" t="str">
        <f t="shared" si="56"/>
        <v>não</v>
      </c>
    </row>
    <row r="1772" spans="2:5" x14ac:dyDescent="0.25">
      <c r="B1772" s="128">
        <v>47000</v>
      </c>
      <c r="C1772" s="129">
        <f t="shared" si="57"/>
        <v>2</v>
      </c>
      <c r="D1772" s="130"/>
      <c r="E1772" s="130" t="str">
        <f t="shared" si="56"/>
        <v>sim</v>
      </c>
    </row>
    <row r="1773" spans="2:5" x14ac:dyDescent="0.25">
      <c r="B1773" s="128">
        <v>47001</v>
      </c>
      <c r="C1773" s="129">
        <f t="shared" si="57"/>
        <v>3</v>
      </c>
      <c r="D1773" s="130"/>
      <c r="E1773" s="130" t="str">
        <f t="shared" si="56"/>
        <v>sim</v>
      </c>
    </row>
    <row r="1774" spans="2:5" x14ac:dyDescent="0.25">
      <c r="B1774" s="128">
        <v>47002</v>
      </c>
      <c r="C1774" s="129">
        <f t="shared" si="57"/>
        <v>4</v>
      </c>
      <c r="D1774" s="130"/>
      <c r="E1774" s="130" t="str">
        <f t="shared" si="56"/>
        <v>sim</v>
      </c>
    </row>
    <row r="1775" spans="2:5" x14ac:dyDescent="0.25">
      <c r="B1775" s="128">
        <v>47003</v>
      </c>
      <c r="C1775" s="129">
        <f t="shared" si="57"/>
        <v>5</v>
      </c>
      <c r="D1775" s="130" t="s">
        <v>224</v>
      </c>
      <c r="E1775" s="130" t="str">
        <f t="shared" si="56"/>
        <v>não</v>
      </c>
    </row>
    <row r="1776" spans="2:5" x14ac:dyDescent="0.25">
      <c r="B1776" s="128">
        <v>47004</v>
      </c>
      <c r="C1776" s="129">
        <f t="shared" si="57"/>
        <v>6</v>
      </c>
      <c r="D1776" s="130"/>
      <c r="E1776" s="130" t="str">
        <f t="shared" si="56"/>
        <v>sim</v>
      </c>
    </row>
    <row r="1777" spans="2:5" x14ac:dyDescent="0.25">
      <c r="B1777" s="128">
        <v>47005</v>
      </c>
      <c r="C1777" s="129">
        <f t="shared" si="57"/>
        <v>7</v>
      </c>
      <c r="D1777" s="130"/>
      <c r="E1777" s="130" t="str">
        <f t="shared" si="56"/>
        <v>sim</v>
      </c>
    </row>
    <row r="1778" spans="2:5" x14ac:dyDescent="0.25">
      <c r="B1778" s="128">
        <v>47006</v>
      </c>
      <c r="C1778" s="129">
        <f t="shared" si="57"/>
        <v>1</v>
      </c>
      <c r="D1778" s="130"/>
      <c r="E1778" s="130" t="str">
        <f t="shared" si="56"/>
        <v>não</v>
      </c>
    </row>
    <row r="1779" spans="2:5" x14ac:dyDescent="0.25">
      <c r="B1779" s="128">
        <v>47007</v>
      </c>
      <c r="C1779" s="129">
        <f t="shared" si="57"/>
        <v>2</v>
      </c>
      <c r="D1779" s="130"/>
      <c r="E1779" s="130" t="str">
        <f t="shared" si="56"/>
        <v>sim</v>
      </c>
    </row>
    <row r="1780" spans="2:5" x14ac:dyDescent="0.25">
      <c r="B1780" s="128">
        <v>47008</v>
      </c>
      <c r="C1780" s="129">
        <f t="shared" si="57"/>
        <v>3</v>
      </c>
      <c r="D1780" s="130"/>
      <c r="E1780" s="130" t="str">
        <f t="shared" si="56"/>
        <v>sim</v>
      </c>
    </row>
    <row r="1781" spans="2:5" x14ac:dyDescent="0.25">
      <c r="B1781" s="128">
        <v>47009</v>
      </c>
      <c r="C1781" s="129">
        <f t="shared" si="57"/>
        <v>4</v>
      </c>
      <c r="D1781" s="130"/>
      <c r="E1781" s="130" t="str">
        <f t="shared" si="56"/>
        <v>sim</v>
      </c>
    </row>
    <row r="1782" spans="2:5" x14ac:dyDescent="0.25">
      <c r="B1782" s="128">
        <v>47010</v>
      </c>
      <c r="C1782" s="129">
        <f t="shared" si="57"/>
        <v>5</v>
      </c>
      <c r="D1782" s="130"/>
      <c r="E1782" s="130" t="str">
        <f t="shared" si="56"/>
        <v>sim</v>
      </c>
    </row>
    <row r="1783" spans="2:5" x14ac:dyDescent="0.25">
      <c r="B1783" s="128">
        <v>47011</v>
      </c>
      <c r="C1783" s="129">
        <f t="shared" si="57"/>
        <v>6</v>
      </c>
      <c r="D1783" s="130"/>
      <c r="E1783" s="130" t="str">
        <f t="shared" si="56"/>
        <v>sim</v>
      </c>
    </row>
    <row r="1784" spans="2:5" x14ac:dyDescent="0.25">
      <c r="B1784" s="128">
        <v>47012</v>
      </c>
      <c r="C1784" s="129">
        <f t="shared" si="57"/>
        <v>7</v>
      </c>
      <c r="D1784" s="130"/>
      <c r="E1784" s="130" t="str">
        <f t="shared" si="56"/>
        <v>sim</v>
      </c>
    </row>
    <row r="1785" spans="2:5" x14ac:dyDescent="0.25">
      <c r="B1785" s="128">
        <v>47013</v>
      </c>
      <c r="C1785" s="129">
        <f t="shared" si="57"/>
        <v>1</v>
      </c>
      <c r="D1785" s="130"/>
      <c r="E1785" s="130" t="str">
        <f t="shared" si="56"/>
        <v>não</v>
      </c>
    </row>
    <row r="1786" spans="2:5" x14ac:dyDescent="0.25">
      <c r="B1786" s="128">
        <v>47014</v>
      </c>
      <c r="C1786" s="129">
        <f t="shared" si="57"/>
        <v>2</v>
      </c>
      <c r="D1786" s="130"/>
      <c r="E1786" s="130" t="str">
        <f t="shared" si="56"/>
        <v>sim</v>
      </c>
    </row>
    <row r="1787" spans="2:5" x14ac:dyDescent="0.25">
      <c r="B1787" s="128">
        <v>47015</v>
      </c>
      <c r="C1787" s="129">
        <f t="shared" si="57"/>
        <v>3</v>
      </c>
      <c r="D1787" s="130"/>
      <c r="E1787" s="130" t="str">
        <f t="shared" si="56"/>
        <v>sim</v>
      </c>
    </row>
    <row r="1788" spans="2:5" x14ac:dyDescent="0.25">
      <c r="B1788" s="128">
        <v>47016</v>
      </c>
      <c r="C1788" s="129">
        <f t="shared" si="57"/>
        <v>4</v>
      </c>
      <c r="D1788" s="130"/>
      <c r="E1788" s="130" t="str">
        <f t="shared" si="56"/>
        <v>sim</v>
      </c>
    </row>
    <row r="1789" spans="2:5" x14ac:dyDescent="0.25">
      <c r="B1789" s="128">
        <v>47017</v>
      </c>
      <c r="C1789" s="129">
        <f t="shared" si="57"/>
        <v>5</v>
      </c>
      <c r="D1789" s="130"/>
      <c r="E1789" s="130" t="str">
        <f t="shared" si="56"/>
        <v>sim</v>
      </c>
    </row>
    <row r="1790" spans="2:5" x14ac:dyDescent="0.25">
      <c r="B1790" s="128">
        <v>47018</v>
      </c>
      <c r="C1790" s="129">
        <f t="shared" si="57"/>
        <v>6</v>
      </c>
      <c r="D1790" s="130"/>
      <c r="E1790" s="130" t="str">
        <f t="shared" si="56"/>
        <v>sim</v>
      </c>
    </row>
    <row r="1791" spans="2:5" x14ac:dyDescent="0.25">
      <c r="B1791" s="128">
        <v>47019</v>
      </c>
      <c r="C1791" s="129">
        <f t="shared" si="57"/>
        <v>7</v>
      </c>
      <c r="D1791" s="130"/>
      <c r="E1791" s="130" t="str">
        <f t="shared" si="56"/>
        <v>sim</v>
      </c>
    </row>
    <row r="1792" spans="2:5" x14ac:dyDescent="0.25">
      <c r="B1792" s="128">
        <v>47020</v>
      </c>
      <c r="C1792" s="129">
        <f t="shared" si="57"/>
        <v>1</v>
      </c>
      <c r="D1792" s="130"/>
      <c r="E1792" s="130" t="str">
        <f t="shared" si="56"/>
        <v>não</v>
      </c>
    </row>
    <row r="1793" spans="2:5" x14ac:dyDescent="0.25">
      <c r="B1793" s="128">
        <v>47021</v>
      </c>
      <c r="C1793" s="129">
        <f t="shared" si="57"/>
        <v>2</v>
      </c>
      <c r="D1793" s="130"/>
      <c r="E1793" s="130" t="str">
        <f t="shared" si="56"/>
        <v>sim</v>
      </c>
    </row>
    <row r="1794" spans="2:5" x14ac:dyDescent="0.25">
      <c r="B1794" s="128">
        <v>47022</v>
      </c>
      <c r="C1794" s="129">
        <f t="shared" si="57"/>
        <v>3</v>
      </c>
      <c r="D1794" s="130"/>
      <c r="E1794" s="130" t="str">
        <f t="shared" si="56"/>
        <v>sim</v>
      </c>
    </row>
    <row r="1795" spans="2:5" x14ac:dyDescent="0.25">
      <c r="B1795" s="128">
        <v>47023</v>
      </c>
      <c r="C1795" s="129">
        <f t="shared" si="57"/>
        <v>4</v>
      </c>
      <c r="D1795" s="130"/>
      <c r="E1795" s="130" t="str">
        <f t="shared" si="56"/>
        <v>sim</v>
      </c>
    </row>
    <row r="1796" spans="2:5" x14ac:dyDescent="0.25">
      <c r="B1796" s="128">
        <v>47024</v>
      </c>
      <c r="C1796" s="129">
        <f t="shared" si="57"/>
        <v>5</v>
      </c>
      <c r="D1796" s="130"/>
      <c r="E1796" s="130" t="str">
        <f t="shared" si="56"/>
        <v>sim</v>
      </c>
    </row>
    <row r="1797" spans="2:5" x14ac:dyDescent="0.25">
      <c r="B1797" s="128">
        <v>47025</v>
      </c>
      <c r="C1797" s="129">
        <f t="shared" si="57"/>
        <v>6</v>
      </c>
      <c r="D1797" s="130"/>
      <c r="E1797" s="130" t="str">
        <f t="shared" si="56"/>
        <v>sim</v>
      </c>
    </row>
    <row r="1798" spans="2:5" x14ac:dyDescent="0.25">
      <c r="B1798" s="128">
        <v>47026</v>
      </c>
      <c r="C1798" s="129">
        <f t="shared" si="57"/>
        <v>7</v>
      </c>
      <c r="D1798" s="130"/>
      <c r="E1798" s="130" t="str">
        <f t="shared" si="56"/>
        <v>sim</v>
      </c>
    </row>
    <row r="1799" spans="2:5" x14ac:dyDescent="0.25">
      <c r="B1799" s="128">
        <v>47027</v>
      </c>
      <c r="C1799" s="129">
        <f t="shared" si="57"/>
        <v>1</v>
      </c>
      <c r="D1799" s="130"/>
      <c r="E1799" s="130" t="str">
        <f t="shared" si="56"/>
        <v>não</v>
      </c>
    </row>
    <row r="1800" spans="2:5" x14ac:dyDescent="0.25">
      <c r="B1800" s="128">
        <v>47028</v>
      </c>
      <c r="C1800" s="129">
        <f t="shared" si="57"/>
        <v>2</v>
      </c>
      <c r="D1800" s="130"/>
      <c r="E1800" s="130" t="str">
        <f t="shared" ref="E1800:E1829" si="58">IF(D1800&lt;&gt;"","não",IF(OR(C1800=1),"não","sim"))</f>
        <v>sim</v>
      </c>
    </row>
    <row r="1801" spans="2:5" x14ac:dyDescent="0.25">
      <c r="B1801" s="128">
        <v>47029</v>
      </c>
      <c r="C1801" s="129">
        <f t="shared" si="57"/>
        <v>3</v>
      </c>
      <c r="D1801" s="130"/>
      <c r="E1801" s="130" t="str">
        <f t="shared" si="58"/>
        <v>sim</v>
      </c>
    </row>
    <row r="1802" spans="2:5" x14ac:dyDescent="0.25">
      <c r="B1802" s="128">
        <v>47030</v>
      </c>
      <c r="C1802" s="129">
        <f t="shared" si="57"/>
        <v>4</v>
      </c>
      <c r="D1802" s="130"/>
      <c r="E1802" s="130" t="str">
        <f t="shared" si="58"/>
        <v>sim</v>
      </c>
    </row>
    <row r="1803" spans="2:5" x14ac:dyDescent="0.25">
      <c r="B1803" s="128">
        <v>47031</v>
      </c>
      <c r="C1803" s="129">
        <f t="shared" si="57"/>
        <v>5</v>
      </c>
      <c r="D1803" s="130"/>
      <c r="E1803" s="130" t="str">
        <f t="shared" si="58"/>
        <v>sim</v>
      </c>
    </row>
    <row r="1804" spans="2:5" x14ac:dyDescent="0.25">
      <c r="B1804" s="128">
        <v>47032</v>
      </c>
      <c r="C1804" s="129">
        <f t="shared" si="57"/>
        <v>6</v>
      </c>
      <c r="D1804" s="130"/>
      <c r="E1804" s="130" t="str">
        <f t="shared" si="58"/>
        <v>sim</v>
      </c>
    </row>
    <row r="1805" spans="2:5" x14ac:dyDescent="0.25">
      <c r="B1805" s="128">
        <v>47033</v>
      </c>
      <c r="C1805" s="129">
        <f t="shared" si="57"/>
        <v>7</v>
      </c>
      <c r="D1805" s="130"/>
      <c r="E1805" s="130" t="str">
        <f t="shared" si="58"/>
        <v>sim</v>
      </c>
    </row>
    <row r="1806" spans="2:5" x14ac:dyDescent="0.25">
      <c r="B1806" s="128">
        <v>47034</v>
      </c>
      <c r="C1806" s="129">
        <f t="shared" si="57"/>
        <v>1</v>
      </c>
      <c r="D1806" s="130"/>
      <c r="E1806" s="130" t="str">
        <f t="shared" si="58"/>
        <v>não</v>
      </c>
    </row>
    <row r="1807" spans="2:5" x14ac:dyDescent="0.25">
      <c r="B1807" s="128">
        <v>47035</v>
      </c>
      <c r="C1807" s="129">
        <f t="shared" si="57"/>
        <v>2</v>
      </c>
      <c r="D1807" s="130"/>
      <c r="E1807" s="130" t="str">
        <f t="shared" si="58"/>
        <v>sim</v>
      </c>
    </row>
    <row r="1808" spans="2:5" x14ac:dyDescent="0.25">
      <c r="B1808" s="128">
        <v>47036</v>
      </c>
      <c r="C1808" s="129">
        <f t="shared" si="57"/>
        <v>3</v>
      </c>
      <c r="D1808" s="130"/>
      <c r="E1808" s="130" t="str">
        <f t="shared" si="58"/>
        <v>sim</v>
      </c>
    </row>
    <row r="1809" spans="2:5" x14ac:dyDescent="0.25">
      <c r="B1809" s="128">
        <v>47037</v>
      </c>
      <c r="C1809" s="129">
        <f t="shared" si="57"/>
        <v>4</v>
      </c>
      <c r="D1809" s="130" t="s">
        <v>295</v>
      </c>
      <c r="E1809" s="130" t="str">
        <f t="shared" si="58"/>
        <v>não</v>
      </c>
    </row>
    <row r="1810" spans="2:5" x14ac:dyDescent="0.25">
      <c r="B1810" s="128">
        <v>47038</v>
      </c>
      <c r="C1810" s="129">
        <f t="shared" si="57"/>
        <v>5</v>
      </c>
      <c r="D1810" s="130" t="s">
        <v>296</v>
      </c>
      <c r="E1810" s="130" t="str">
        <f t="shared" si="58"/>
        <v>não</v>
      </c>
    </row>
    <row r="1811" spans="2:5" x14ac:dyDescent="0.25">
      <c r="B1811" s="128">
        <v>47039</v>
      </c>
      <c r="C1811" s="129">
        <f t="shared" si="57"/>
        <v>6</v>
      </c>
      <c r="D1811" s="130"/>
      <c r="E1811" s="130" t="str">
        <f t="shared" si="58"/>
        <v>sim</v>
      </c>
    </row>
    <row r="1812" spans="2:5" x14ac:dyDescent="0.25">
      <c r="B1812" s="128">
        <v>47040</v>
      </c>
      <c r="C1812" s="129">
        <f t="shared" si="57"/>
        <v>7</v>
      </c>
      <c r="D1812" s="130"/>
      <c r="E1812" s="130" t="str">
        <f t="shared" si="58"/>
        <v>sim</v>
      </c>
    </row>
    <row r="1813" spans="2:5" x14ac:dyDescent="0.25">
      <c r="B1813" s="128">
        <v>47041</v>
      </c>
      <c r="C1813" s="129">
        <f t="shared" si="57"/>
        <v>1</v>
      </c>
      <c r="D1813" s="130"/>
      <c r="E1813" s="130" t="str">
        <f t="shared" si="58"/>
        <v>não</v>
      </c>
    </row>
    <row r="1814" spans="2:5" x14ac:dyDescent="0.25">
      <c r="B1814" s="128">
        <v>47042</v>
      </c>
      <c r="C1814" s="129">
        <f t="shared" si="57"/>
        <v>2</v>
      </c>
      <c r="D1814" s="130"/>
      <c r="E1814" s="130" t="str">
        <f t="shared" si="58"/>
        <v>sim</v>
      </c>
    </row>
    <row r="1815" spans="2:5" x14ac:dyDescent="0.25">
      <c r="B1815" s="128">
        <v>47043</v>
      </c>
      <c r="C1815" s="129">
        <f t="shared" si="57"/>
        <v>3</v>
      </c>
      <c r="D1815" s="130"/>
      <c r="E1815" s="130" t="str">
        <f t="shared" si="58"/>
        <v>sim</v>
      </c>
    </row>
    <row r="1816" spans="2:5" x14ac:dyDescent="0.25">
      <c r="B1816" s="128">
        <v>47044</v>
      </c>
      <c r="C1816" s="129">
        <f t="shared" si="57"/>
        <v>4</v>
      </c>
      <c r="D1816" s="130"/>
      <c r="E1816" s="130" t="str">
        <f t="shared" si="58"/>
        <v>sim</v>
      </c>
    </row>
    <row r="1817" spans="2:5" x14ac:dyDescent="0.25">
      <c r="B1817" s="128">
        <v>47045</v>
      </c>
      <c r="C1817" s="129">
        <f t="shared" si="57"/>
        <v>5</v>
      </c>
      <c r="D1817" s="130"/>
      <c r="E1817" s="130" t="str">
        <f t="shared" si="58"/>
        <v>sim</v>
      </c>
    </row>
    <row r="1818" spans="2:5" x14ac:dyDescent="0.25">
      <c r="B1818" s="128">
        <v>47046</v>
      </c>
      <c r="C1818" s="129">
        <f t="shared" si="57"/>
        <v>6</v>
      </c>
      <c r="D1818" s="130"/>
      <c r="E1818" s="130" t="str">
        <f t="shared" si="58"/>
        <v>sim</v>
      </c>
    </row>
    <row r="1819" spans="2:5" x14ac:dyDescent="0.25">
      <c r="B1819" s="128">
        <v>47047</v>
      </c>
      <c r="C1819" s="129">
        <f t="shared" si="57"/>
        <v>7</v>
      </c>
      <c r="D1819" s="130"/>
      <c r="E1819" s="130" t="str">
        <f t="shared" si="58"/>
        <v>sim</v>
      </c>
    </row>
    <row r="1820" spans="2:5" x14ac:dyDescent="0.25">
      <c r="B1820" s="128">
        <v>47048</v>
      </c>
      <c r="C1820" s="129">
        <f t="shared" si="57"/>
        <v>1</v>
      </c>
      <c r="D1820" s="130"/>
      <c r="E1820" s="130" t="str">
        <f t="shared" si="58"/>
        <v>não</v>
      </c>
    </row>
    <row r="1821" spans="2:5" x14ac:dyDescent="0.25">
      <c r="B1821" s="128">
        <v>47049</v>
      </c>
      <c r="C1821" s="129">
        <f t="shared" si="57"/>
        <v>2</v>
      </c>
      <c r="D1821" s="130"/>
      <c r="E1821" s="130" t="str">
        <f t="shared" si="58"/>
        <v>sim</v>
      </c>
    </row>
    <row r="1822" spans="2:5" x14ac:dyDescent="0.25">
      <c r="B1822" s="128">
        <v>47050</v>
      </c>
      <c r="C1822" s="129">
        <f t="shared" si="57"/>
        <v>3</v>
      </c>
      <c r="D1822" s="130"/>
      <c r="E1822" s="130" t="str">
        <f t="shared" si="58"/>
        <v>sim</v>
      </c>
    </row>
    <row r="1823" spans="2:5" x14ac:dyDescent="0.25">
      <c r="B1823" s="128">
        <v>47051</v>
      </c>
      <c r="C1823" s="129">
        <f t="shared" si="57"/>
        <v>4</v>
      </c>
      <c r="D1823" s="130"/>
      <c r="E1823" s="130" t="str">
        <f t="shared" si="58"/>
        <v>sim</v>
      </c>
    </row>
    <row r="1824" spans="2:5" x14ac:dyDescent="0.25">
      <c r="B1824" s="128">
        <v>47052</v>
      </c>
      <c r="C1824" s="129">
        <f t="shared" si="57"/>
        <v>5</v>
      </c>
      <c r="D1824" s="130"/>
      <c r="E1824" s="130" t="str">
        <f t="shared" si="58"/>
        <v>sim</v>
      </c>
    </row>
    <row r="1825" spans="2:5" x14ac:dyDescent="0.25">
      <c r="B1825" s="128">
        <v>47053</v>
      </c>
      <c r="C1825" s="129">
        <f t="shared" si="57"/>
        <v>6</v>
      </c>
      <c r="D1825" s="130"/>
      <c r="E1825" s="130" t="str">
        <f t="shared" si="58"/>
        <v>sim</v>
      </c>
    </row>
    <row r="1826" spans="2:5" x14ac:dyDescent="0.25">
      <c r="B1826" s="128">
        <v>47054</v>
      </c>
      <c r="C1826" s="129">
        <f t="shared" si="57"/>
        <v>7</v>
      </c>
      <c r="D1826" s="130" t="s">
        <v>165</v>
      </c>
      <c r="E1826" s="130" t="str">
        <f t="shared" si="58"/>
        <v>não</v>
      </c>
    </row>
    <row r="1827" spans="2:5" x14ac:dyDescent="0.25">
      <c r="B1827" s="128">
        <v>47055</v>
      </c>
      <c r="C1827" s="129">
        <f t="shared" si="57"/>
        <v>1</v>
      </c>
      <c r="D1827" s="130"/>
      <c r="E1827" s="130" t="str">
        <f t="shared" si="58"/>
        <v>não</v>
      </c>
    </row>
    <row r="1828" spans="2:5" x14ac:dyDescent="0.25">
      <c r="B1828" s="128">
        <v>47056</v>
      </c>
      <c r="C1828" s="129">
        <f t="shared" si="57"/>
        <v>2</v>
      </c>
      <c r="D1828" s="130"/>
      <c r="E1828" s="130" t="str">
        <f t="shared" si="58"/>
        <v>sim</v>
      </c>
    </row>
    <row r="1829" spans="2:5" x14ac:dyDescent="0.25">
      <c r="B1829" s="128">
        <v>47057</v>
      </c>
      <c r="C1829" s="129">
        <f t="shared" ref="C1829" si="59">WEEKDAY(B1829)</f>
        <v>3</v>
      </c>
      <c r="D1829" s="130"/>
      <c r="E1829" s="130" t="str">
        <f t="shared" si="58"/>
        <v>sim</v>
      </c>
    </row>
  </sheetData>
  <autoFilter ref="B2:E702" xr:uid="{00000000-0001-0000-06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16a97c-1aa3-4900-9c6f-e47fc02f78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6B6B8846295F4E98D19320799ACECB" ma:contentTypeVersion="13" ma:contentTypeDescription="Crie um novo documento." ma:contentTypeScope="" ma:versionID="5394a87ece96b79d4cb7f2a9bd8857ea">
  <xsd:schema xmlns:xsd="http://www.w3.org/2001/XMLSchema" xmlns:xs="http://www.w3.org/2001/XMLSchema" xmlns:p="http://schemas.microsoft.com/office/2006/metadata/properties" xmlns:ns3="6316a97c-1aa3-4900-9c6f-e47fc02f788e" xmlns:ns4="8f52b20b-ccac-49f1-800e-1cc8ffee8bcc" targetNamespace="http://schemas.microsoft.com/office/2006/metadata/properties" ma:root="true" ma:fieldsID="b1a5a9d8944f00dd53a57c9ab4ea5dde" ns3:_="" ns4:_="">
    <xsd:import namespace="6316a97c-1aa3-4900-9c6f-e47fc02f788e"/>
    <xsd:import namespace="8f52b20b-ccac-49f1-800e-1cc8ffee8b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6a97c-1aa3-4900-9c6f-e47fc02f78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2b20b-ccac-49f1-800e-1cc8ffee8b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015DC-5D20-4B21-81C5-F0EDB4B713A5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8f52b20b-ccac-49f1-800e-1cc8ffee8bcc"/>
    <ds:schemaRef ds:uri="6316a97c-1aa3-4900-9c6f-e47fc02f788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6D51156-7185-4F96-89AF-FAE302A927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196E0F-0D63-445D-BC28-85077ADDDC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6a97c-1aa3-4900-9c6f-e47fc02f788e"/>
    <ds:schemaRef ds:uri="8f52b20b-ccac-49f1-800e-1cc8ffee8b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Consolidação</vt:lpstr>
      <vt:lpstr>SERVENTE</vt:lpstr>
      <vt:lpstr>UNIFORMES</vt:lpstr>
      <vt:lpstr>EPIs</vt:lpstr>
      <vt:lpstr>MATERIAIS</vt:lpstr>
      <vt:lpstr>UTENSÍLIOS</vt:lpstr>
      <vt:lpstr>EQUIPAMENTOS</vt:lpstr>
      <vt:lpstr>MMDT</vt:lpstr>
      <vt:lpstr>MATERIAIS!Area_de_impressao</vt:lpstr>
      <vt:lpstr>UTENSÍLIOS!Area_de_impressao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Tiago Verissimo de Campos</cp:lastModifiedBy>
  <cp:lastPrinted>2023-07-17T18:13:33Z</cp:lastPrinted>
  <dcterms:created xsi:type="dcterms:W3CDTF">2018-01-23T19:35:16Z</dcterms:created>
  <dcterms:modified xsi:type="dcterms:W3CDTF">2023-07-24T16:43:42Z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0x010100D76B6B8846295F4E98D19320799ACECB</vt:lpwstr>
  </property>
</Properties>
</file>